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БЮДЖЕТ - 2023 корректировки\Корректировка март\Согласованные МП\12 Развитие транспорта\"/>
    </mc:Choice>
  </mc:AlternateContent>
  <bookViews>
    <workbookView xWindow="-15" yWindow="1965" windowWidth="26370" windowHeight="8580"/>
  </bookViews>
  <sheets>
    <sheet name="прил.7  " sheetId="66" r:id="rId1"/>
  </sheets>
  <definedNames>
    <definedName name="_xlnm.Print_Titles" localSheetId="0">'прил.7  '!$6:$9</definedName>
    <definedName name="_xlnm.Print_Area" localSheetId="0">'прил.7  '!$A$1:$H$16</definedName>
  </definedNames>
  <calcPr calcId="162913"/>
</workbook>
</file>

<file path=xl/calcChain.xml><?xml version="1.0" encoding="utf-8"?>
<calcChain xmlns="http://schemas.openxmlformats.org/spreadsheetml/2006/main">
  <c r="B9" i="66" l="1"/>
  <c r="C9" i="66" s="1"/>
  <c r="D9" i="66" s="1"/>
  <c r="E9" i="66" s="1"/>
  <c r="F9" i="66" s="1"/>
  <c r="G9" i="66" s="1"/>
  <c r="H9" i="66" s="1"/>
  <c r="G10" i="66" l="1"/>
  <c r="H10" i="66"/>
  <c r="F10" i="66"/>
  <c r="E10" i="66" l="1"/>
</calcChain>
</file>

<file path=xl/sharedStrings.xml><?xml version="1.0" encoding="utf-8"?>
<sst xmlns="http://schemas.openxmlformats.org/spreadsheetml/2006/main" count="44" uniqueCount="30">
  <si>
    <t>№
 п/п</t>
  </si>
  <si>
    <t>КЦСР</t>
  </si>
  <si>
    <t>Подпрограммы, основные мероприятия и отдельные мероприятия МП</t>
  </si>
  <si>
    <t>Код бюджетной классификации</t>
  </si>
  <si>
    <t>1.3</t>
  </si>
  <si>
    <t>Средства муниципального дорожного фонда</t>
  </si>
  <si>
    <t>Реконструкция   Юго-западной объездной дороги г. Норильска (автодорожного моста на км 7+495)</t>
  </si>
  <si>
    <t>Реконструкция   автомобильной дороги улица Дудинская (автодорожного моста через концентратопровод на км 0+157)</t>
  </si>
  <si>
    <t xml:space="preserve"> Реконструкция  автомобильной дороги  Норильск- Талнах (мост через р. Наледная на км 2+969)</t>
  </si>
  <si>
    <t>Строительство, реконструкция, капитальный ремонт дорожного хозяйства (капитальные вложения)</t>
  </si>
  <si>
    <t>1.3.1</t>
  </si>
  <si>
    <t>1.3.2</t>
  </si>
  <si>
    <t>1.3.3</t>
  </si>
  <si>
    <t>1.3.4</t>
  </si>
  <si>
    <t>1.3.5</t>
  </si>
  <si>
    <t>1.3.6</t>
  </si>
  <si>
    <t>12.1.00.00700</t>
  </si>
  <si>
    <t>2022 год</t>
  </si>
  <si>
    <t>2023 год</t>
  </si>
  <si>
    <t>ПЕРЕЧЕНЬ ОБЪЕКТОВ</t>
  </si>
  <si>
    <t xml:space="preserve"> ПОДЛЕЖАЩИХ СТРОИТЕЛЬСТВУ (РЕКОНСТРУКЦИИ)</t>
  </si>
  <si>
    <t>Наименование ГРБС</t>
  </si>
  <si>
    <t>2024 год</t>
  </si>
  <si>
    <t>Обустройство участка автомобильной дороги "Объездная автодорога г. Норильска - Юго-западная объездная автодорога с подъездом к Норильску и искусственные сооружения на ней" (ПК 0+00 - ПК 6+124) линией искусственного освещения</t>
  </si>
  <si>
    <t>Приложение № 2                                                                                                               к Приложению № 7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</si>
  <si>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>2025 год</t>
  </si>
  <si>
    <t>Устройство наружного освещения на автодорогах пос. Снежногорск</t>
  </si>
  <si>
    <t>Устройство наружного освещения автомобильной дороги рудник Маяк</t>
  </si>
  <si>
    <t xml:space="preserve">12.1.00.00700
              </t>
  </si>
  <si>
    <t>МУ "Управление городского хозяйства Администрации города Норильска / МКУ "Норильскавтодор"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</si>
</sst>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?_р_._-;_-@_-"/>
  </numFmts>
  <fonts count="26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b/>
      <sz val="13"/>
      <name val="Times New Roman"/>
      <family val="1"/>
      <charset val="204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</cellStyleXfs>
  <cellXfs count="32">
    <xf numFmtId="0" fontId="0" fillId="0" borderId="0" xfId="0"/>
    <xf numFmtId="168" fontId="9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/>
    <xf numFmtId="2" fontId="9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0" fontId="3" fillId="0" borderId="0" xfId="0" applyFont="1" applyFill="1" applyBorder="1"/>
    <xf numFmtId="0" fontId="14" fillId="0" borderId="0" xfId="0" applyFont="1" applyFill="1" applyBorder="1" applyAlignment="1">
      <alignment wrapText="1"/>
    </xf>
    <xf numFmtId="0" fontId="21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center" vertical="center" wrapText="1"/>
    </xf>
    <xf numFmtId="168" fontId="13" fillId="0" borderId="2" xfId="0" applyNumberFormat="1" applyFont="1" applyFill="1" applyBorder="1" applyAlignment="1">
      <alignment horizontal="right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168" fontId="25" fillId="0" borderId="2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2" fontId="22" fillId="0" borderId="2" xfId="0" applyNumberFormat="1" applyFont="1" applyFill="1" applyBorder="1" applyAlignment="1">
      <alignment vertical="center" wrapText="1"/>
    </xf>
    <xf numFmtId="2" fontId="24" fillId="0" borderId="2" xfId="0" applyNumberFormat="1" applyFont="1" applyFill="1" applyBorder="1" applyAlignment="1">
      <alignment horizontal="center" vertical="center" wrapText="1"/>
    </xf>
    <xf numFmtId="0" fontId="23" fillId="0" borderId="2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topLeftCell="A7" zoomScale="80" zoomScaleNormal="80" zoomScaleSheetLayoutView="55" workbookViewId="0">
      <selection activeCell="G11" sqref="G11:G12"/>
    </sheetView>
  </sheetViews>
  <sheetFormatPr defaultColWidth="31.7109375" defaultRowHeight="15.75"/>
  <cols>
    <col min="1" max="1" width="8.85546875" style="2" customWidth="1"/>
    <col min="2" max="2" width="58.85546875" style="2" customWidth="1"/>
    <col min="3" max="3" width="36.28515625" style="2" customWidth="1"/>
    <col min="4" max="4" width="17.7109375" style="2" customWidth="1"/>
    <col min="5" max="5" width="18.28515625" style="2" customWidth="1"/>
    <col min="6" max="6" width="17.5703125" style="2" customWidth="1"/>
    <col min="7" max="8" width="18.140625" style="2" customWidth="1"/>
    <col min="9" max="10" width="31.7109375" style="2"/>
    <col min="11" max="11" width="31.7109375" style="2" customWidth="1"/>
    <col min="12" max="16384" width="31.7109375" style="2"/>
  </cols>
  <sheetData>
    <row r="1" spans="1:12" s="6" customFormat="1" ht="129" customHeight="1">
      <c r="A1" s="9"/>
      <c r="B1" s="9"/>
      <c r="C1" s="13"/>
      <c r="D1" s="9"/>
      <c r="E1" s="25" t="s">
        <v>24</v>
      </c>
      <c r="F1" s="25"/>
      <c r="G1" s="25"/>
      <c r="H1" s="25"/>
      <c r="L1" s="7"/>
    </row>
    <row r="2" spans="1:12" s="6" customFormat="1" ht="30" customHeight="1">
      <c r="A2" s="9"/>
      <c r="B2" s="9"/>
      <c r="C2" s="13"/>
      <c r="D2" s="9"/>
      <c r="E2" s="8"/>
      <c r="F2" s="8"/>
      <c r="G2" s="8"/>
      <c r="H2" s="8"/>
      <c r="I2" s="7"/>
      <c r="J2" s="7"/>
      <c r="K2" s="7"/>
      <c r="L2" s="7"/>
    </row>
    <row r="3" spans="1:12" s="6" customFormat="1" ht="36.75" customHeight="1">
      <c r="A3" s="31" t="s">
        <v>19</v>
      </c>
      <c r="B3" s="31"/>
      <c r="C3" s="31"/>
      <c r="D3" s="31"/>
      <c r="E3" s="31"/>
      <c r="F3" s="31"/>
      <c r="G3" s="31"/>
      <c r="H3" s="31"/>
    </row>
    <row r="4" spans="1:12" s="6" customFormat="1" ht="36.75" customHeight="1">
      <c r="A4" s="31" t="s">
        <v>20</v>
      </c>
      <c r="B4" s="31"/>
      <c r="C4" s="31"/>
      <c r="D4" s="31"/>
      <c r="E4" s="31"/>
      <c r="F4" s="31"/>
      <c r="G4" s="31"/>
      <c r="H4" s="31"/>
    </row>
    <row r="5" spans="1:12" s="6" customFormat="1">
      <c r="B5" s="14"/>
      <c r="C5" s="14"/>
      <c r="D5" s="14"/>
    </row>
    <row r="6" spans="1:12" s="6" customFormat="1" ht="29.25" customHeight="1">
      <c r="A6" s="26" t="s">
        <v>0</v>
      </c>
      <c r="B6" s="26" t="s">
        <v>2</v>
      </c>
      <c r="C6" s="28" t="s">
        <v>21</v>
      </c>
      <c r="D6" s="26" t="s">
        <v>3</v>
      </c>
      <c r="E6" s="27"/>
      <c r="F6" s="27"/>
      <c r="G6" s="27"/>
      <c r="H6" s="27"/>
    </row>
    <row r="7" spans="1:12" s="6" customFormat="1" ht="26.25" customHeight="1">
      <c r="A7" s="27"/>
      <c r="B7" s="27"/>
      <c r="C7" s="29"/>
      <c r="D7" s="26"/>
      <c r="E7" s="20" t="s">
        <v>17</v>
      </c>
      <c r="F7" s="20" t="s">
        <v>18</v>
      </c>
      <c r="G7" s="20" t="s">
        <v>22</v>
      </c>
      <c r="H7" s="21" t="s">
        <v>25</v>
      </c>
    </row>
    <row r="8" spans="1:12" ht="93.75" customHeight="1">
      <c r="A8" s="27"/>
      <c r="B8" s="27"/>
      <c r="C8" s="30"/>
      <c r="D8" s="15" t="s">
        <v>1</v>
      </c>
      <c r="E8" s="16" t="s">
        <v>5</v>
      </c>
      <c r="F8" s="16" t="s">
        <v>5</v>
      </c>
      <c r="G8" s="16" t="s">
        <v>5</v>
      </c>
      <c r="H8" s="18" t="s">
        <v>5</v>
      </c>
    </row>
    <row r="9" spans="1:12" ht="17.25" customHeight="1">
      <c r="A9" s="15">
        <v>1</v>
      </c>
      <c r="B9" s="15">
        <f>A9+1</f>
        <v>2</v>
      </c>
      <c r="C9" s="19">
        <f t="shared" ref="C9:H9" si="0">B9+1</f>
        <v>3</v>
      </c>
      <c r="D9" s="19">
        <f t="shared" si="0"/>
        <v>4</v>
      </c>
      <c r="E9" s="19">
        <f t="shared" si="0"/>
        <v>5</v>
      </c>
      <c r="F9" s="19">
        <f t="shared" si="0"/>
        <v>6</v>
      </c>
      <c r="G9" s="19">
        <f t="shared" si="0"/>
        <v>7</v>
      </c>
      <c r="H9" s="19">
        <f t="shared" si="0"/>
        <v>8</v>
      </c>
    </row>
    <row r="10" spans="1:12" s="5" customFormat="1" ht="75.75" customHeight="1">
      <c r="A10" s="11" t="s">
        <v>4</v>
      </c>
      <c r="B10" s="12" t="s">
        <v>9</v>
      </c>
      <c r="C10" s="22" t="s">
        <v>29</v>
      </c>
      <c r="D10" s="17" t="s">
        <v>16</v>
      </c>
      <c r="E10" s="10">
        <f>SUM(E11:E14)</f>
        <v>308860.09999999998</v>
      </c>
      <c r="F10" s="10">
        <f>SUM(F11:F16)</f>
        <v>298732.79999999999</v>
      </c>
      <c r="G10" s="10">
        <f t="shared" ref="G10:H10" si="1">SUM(G11:G16)</f>
        <v>318254.40000000002</v>
      </c>
      <c r="H10" s="10">
        <f t="shared" si="1"/>
        <v>0</v>
      </c>
    </row>
    <row r="11" spans="1:12" s="5" customFormat="1" ht="59.25" customHeight="1">
      <c r="A11" s="4" t="s">
        <v>10</v>
      </c>
      <c r="B11" s="3" t="s">
        <v>8</v>
      </c>
      <c r="C11" s="23" t="s">
        <v>29</v>
      </c>
      <c r="D11" s="24" t="s">
        <v>28</v>
      </c>
      <c r="E11" s="1">
        <v>114436.5</v>
      </c>
      <c r="F11" s="1">
        <v>187715.8</v>
      </c>
      <c r="G11" s="1">
        <v>199211.3</v>
      </c>
      <c r="H11" s="1"/>
    </row>
    <row r="12" spans="1:12" s="5" customFormat="1" ht="60.75" customHeight="1">
      <c r="A12" s="4" t="s">
        <v>11</v>
      </c>
      <c r="B12" s="3" t="s">
        <v>6</v>
      </c>
      <c r="C12" s="23" t="s">
        <v>29</v>
      </c>
      <c r="D12" s="24" t="s">
        <v>28</v>
      </c>
      <c r="E12" s="1"/>
      <c r="F12" s="1">
        <v>61017</v>
      </c>
      <c r="G12" s="1">
        <v>119043.1</v>
      </c>
      <c r="H12" s="1"/>
    </row>
    <row r="13" spans="1:12" s="5" customFormat="1" ht="60" customHeight="1">
      <c r="A13" s="4" t="s">
        <v>12</v>
      </c>
      <c r="B13" s="3" t="s">
        <v>7</v>
      </c>
      <c r="C13" s="23" t="s">
        <v>29</v>
      </c>
      <c r="D13" s="24" t="s">
        <v>28</v>
      </c>
      <c r="E13" s="1">
        <v>83582.5</v>
      </c>
      <c r="F13" s="1"/>
      <c r="G13" s="1"/>
      <c r="H13" s="1"/>
    </row>
    <row r="14" spans="1:12" s="5" customFormat="1" ht="85.5" customHeight="1">
      <c r="A14" s="4" t="s">
        <v>13</v>
      </c>
      <c r="B14" s="3" t="s">
        <v>23</v>
      </c>
      <c r="C14" s="23" t="s">
        <v>29</v>
      </c>
      <c r="D14" s="24" t="s">
        <v>28</v>
      </c>
      <c r="E14" s="1">
        <v>110841.1</v>
      </c>
      <c r="F14" s="1"/>
      <c r="G14" s="1"/>
      <c r="H14" s="1"/>
    </row>
    <row r="15" spans="1:12" s="5" customFormat="1" ht="68.25" customHeight="1">
      <c r="A15" s="4" t="s">
        <v>14</v>
      </c>
      <c r="B15" s="3" t="s">
        <v>26</v>
      </c>
      <c r="C15" s="23" t="s">
        <v>29</v>
      </c>
      <c r="D15" s="24" t="s">
        <v>28</v>
      </c>
      <c r="E15" s="1"/>
      <c r="F15" s="1">
        <v>50000</v>
      </c>
      <c r="G15" s="1"/>
      <c r="H15" s="1"/>
    </row>
    <row r="16" spans="1:12" s="5" customFormat="1" ht="62.25" customHeight="1">
      <c r="A16" s="4" t="s">
        <v>15</v>
      </c>
      <c r="B16" s="3" t="s">
        <v>27</v>
      </c>
      <c r="C16" s="23" t="s">
        <v>29</v>
      </c>
      <c r="D16" s="24" t="s">
        <v>28</v>
      </c>
      <c r="E16" s="1"/>
      <c r="F16" s="1"/>
      <c r="G16" s="1"/>
      <c r="H16" s="1"/>
    </row>
  </sheetData>
  <mergeCells count="8">
    <mergeCell ref="E1:H1"/>
    <mergeCell ref="A6:A8"/>
    <mergeCell ref="B6:B8"/>
    <mergeCell ref="D6:D7"/>
    <mergeCell ref="C6:C8"/>
    <mergeCell ref="E6:H6"/>
    <mergeCell ref="A3:H3"/>
    <mergeCell ref="A4:H4"/>
  </mergeCells>
  <printOptions horizontalCentered="1"/>
  <pageMargins left="0.19685039370078741" right="0.19685039370078741" top="0.78740157480314965" bottom="0" header="0.31496062992125984" footer="0.31496062992125984"/>
  <pageSetup paperSize="9" scale="5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945FA2C6-8707-4FC2-BAEE-7B84A8E97639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dcmitype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 </vt:lpstr>
      <vt:lpstr>'прил.7  '!Заголовки_для_печати</vt:lpstr>
      <vt:lpstr>'прил.7  '!Область_печати</vt:lpstr>
    </vt:vector>
  </TitlesOfParts>
  <Company>НПОПАТ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Гаврова Любовь Николаевна</cp:lastModifiedBy>
  <cp:lastPrinted>2022-11-07T02:53:52Z</cp:lastPrinted>
  <dcterms:created xsi:type="dcterms:W3CDTF">2005-04-22T01:58:34Z</dcterms:created>
  <dcterms:modified xsi:type="dcterms:W3CDTF">2023-02-05T10:37:08Z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