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21720" yWindow="-5868" windowWidth="21840" windowHeight="16380"/>
  </bookViews>
  <sheets>
    <sheet name="прил.7 " sheetId="65" r:id="rId1"/>
  </sheets>
  <definedNames>
    <definedName name="В21">#REF!</definedName>
    <definedName name="_xlnm.Print_Titles" localSheetId="0">'прил.7 '!$10:$15</definedName>
    <definedName name="_xlnm.Print_Area" localSheetId="0">'прил.7 '!$A$1:$BR$55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R44" i="65" l="1"/>
  <c r="BK44" i="65"/>
  <c r="BD44" i="65"/>
  <c r="AD32" i="65" l="1"/>
  <c r="X32" i="65"/>
  <c r="F53" i="65" l="1"/>
  <c r="F47" i="65"/>
  <c r="F46" i="65"/>
  <c r="F43" i="65"/>
  <c r="F34" i="65"/>
  <c r="F26" i="65"/>
  <c r="BN17" i="65"/>
  <c r="BG17" i="65"/>
  <c r="AZ17" i="65"/>
  <c r="BR26" i="65"/>
  <c r="BK26" i="65"/>
  <c r="BD26" i="65"/>
  <c r="G26" i="65" l="1"/>
  <c r="E26" i="65"/>
  <c r="BR34" i="65"/>
  <c r="BK34" i="65"/>
  <c r="BD34" i="65"/>
  <c r="AW34" i="65"/>
  <c r="E34" i="65" l="1"/>
  <c r="G34" i="65"/>
  <c r="BN35" i="65" l="1"/>
  <c r="BG35" i="65"/>
  <c r="AS35" i="65"/>
  <c r="AQ35" i="65"/>
  <c r="AZ35" i="65"/>
  <c r="AX35" i="65"/>
  <c r="BE35" i="65"/>
  <c r="BL35" i="65"/>
  <c r="BN16" i="65"/>
  <c r="BL17" i="65"/>
  <c r="BG16" i="65"/>
  <c r="BE17" i="65"/>
  <c r="BC17" i="65"/>
  <c r="AZ16" i="65"/>
  <c r="AX17" i="65"/>
  <c r="AS17" i="65"/>
  <c r="AQ17" i="65"/>
  <c r="BG54" i="65" l="1"/>
  <c r="AW30" i="65"/>
  <c r="BD30" i="65"/>
  <c r="BK30" i="65"/>
  <c r="BR37" i="65"/>
  <c r="BR36" i="65"/>
  <c r="BR33" i="65"/>
  <c r="BR32" i="65"/>
  <c r="BR31" i="65"/>
  <c r="BR30" i="65"/>
  <c r="BR29" i="65"/>
  <c r="BR28" i="65"/>
  <c r="BR25" i="65"/>
  <c r="BR24" i="65"/>
  <c r="BR23" i="65"/>
  <c r="BR22" i="65"/>
  <c r="BR21" i="65"/>
  <c r="BR20" i="65"/>
  <c r="BR19" i="65"/>
  <c r="BR18" i="65"/>
  <c r="BR27" i="65"/>
  <c r="AW37" i="65"/>
  <c r="AW36" i="65"/>
  <c r="AW33" i="65"/>
  <c r="AW32" i="65"/>
  <c r="AW31" i="65"/>
  <c r="AW29" i="65"/>
  <c r="AW28" i="65"/>
  <c r="AW25" i="65"/>
  <c r="AW24" i="65"/>
  <c r="AW23" i="65"/>
  <c r="AW22" i="65"/>
  <c r="AW21" i="65"/>
  <c r="AW20" i="65"/>
  <c r="AW19" i="65"/>
  <c r="AW18" i="65"/>
  <c r="BD37" i="65"/>
  <c r="BD36" i="65"/>
  <c r="BD33" i="65"/>
  <c r="BD32" i="65"/>
  <c r="BD31" i="65"/>
  <c r="BD29" i="65"/>
  <c r="BD28" i="65"/>
  <c r="BD25" i="65"/>
  <c r="BD24" i="65"/>
  <c r="BD23" i="65"/>
  <c r="BD22" i="65"/>
  <c r="BD21" i="65"/>
  <c r="BD20" i="65"/>
  <c r="BD19" i="65"/>
  <c r="BD18" i="65"/>
  <c r="BK37" i="65"/>
  <c r="BK36" i="65"/>
  <c r="BK33" i="65"/>
  <c r="BK32" i="65"/>
  <c r="BK31" i="65"/>
  <c r="BK29" i="65"/>
  <c r="BK25" i="65"/>
  <c r="BK24" i="65"/>
  <c r="BK23" i="65"/>
  <c r="BK22" i="65"/>
  <c r="BK21" i="65"/>
  <c r="BK20" i="65"/>
  <c r="BK19" i="65"/>
  <c r="BK18" i="65"/>
  <c r="BK28" i="65"/>
  <c r="E37" i="65" l="1"/>
  <c r="BQ35" i="65" l="1"/>
  <c r="BP35" i="65"/>
  <c r="BO35" i="65"/>
  <c r="BP48" i="65"/>
  <c r="BO48" i="65"/>
  <c r="BL16" i="65"/>
  <c r="BR35" i="65" l="1"/>
  <c r="BR17" i="65"/>
  <c r="E36" i="65"/>
  <c r="E32" i="65"/>
  <c r="E31" i="65"/>
  <c r="E33" i="65"/>
  <c r="E30" i="65"/>
  <c r="E29" i="65"/>
  <c r="E28" i="65"/>
  <c r="BR16" i="65"/>
  <c r="BR39" i="65" l="1"/>
  <c r="BL38" i="65"/>
  <c r="BR38" i="65" s="1"/>
  <c r="BR42" i="65"/>
  <c r="AX38" i="65"/>
  <c r="BK46" i="65"/>
  <c r="BD41" i="65"/>
  <c r="BD40" i="65"/>
  <c r="BP54" i="65" l="1"/>
  <c r="BN54" i="65" l="1"/>
  <c r="AQ40" i="65" l="1"/>
  <c r="AQ39" i="65" l="1"/>
  <c r="AQ49" i="65" l="1"/>
  <c r="AQ44" i="65" l="1"/>
  <c r="AQ53" i="65"/>
  <c r="AW53" i="65" l="1"/>
  <c r="E53" i="65" l="1"/>
  <c r="G53" i="65"/>
  <c r="AW47" i="65"/>
  <c r="E47" i="65" l="1"/>
  <c r="G47" i="65"/>
  <c r="AQ38" i="65"/>
  <c r="AW38" i="65" l="1"/>
  <c r="W24" i="65" l="1"/>
  <c r="AB24" i="65" s="1"/>
  <c r="W23" i="65"/>
  <c r="AB23" i="65" s="1"/>
  <c r="W22" i="65"/>
  <c r="AB22" i="65" s="1"/>
  <c r="W29" i="65"/>
  <c r="AB29" i="65" s="1"/>
  <c r="W21" i="65"/>
  <c r="AB21" i="65" s="1"/>
  <c r="W20" i="65"/>
  <c r="AB20" i="65" s="1"/>
  <c r="W19" i="65"/>
  <c r="AB19" i="65" s="1"/>
  <c r="AP30" i="65"/>
  <c r="G30" i="65" l="1"/>
  <c r="F30" i="65"/>
  <c r="AW17" i="65"/>
  <c r="AT27" i="65"/>
  <c r="AU27" i="65"/>
  <c r="AT31" i="65"/>
  <c r="AT35" i="65"/>
  <c r="AU35" i="65"/>
  <c r="AT48" i="65"/>
  <c r="AT54" i="65" l="1"/>
  <c r="AW40" i="65"/>
  <c r="AW41" i="65"/>
  <c r="E41" i="65" s="1"/>
  <c r="AW42" i="65"/>
  <c r="AW43" i="65"/>
  <c r="AW44" i="65"/>
  <c r="E44" i="65" s="1"/>
  <c r="E43" i="65" l="1"/>
  <c r="G43" i="65"/>
  <c r="AL37" i="65"/>
  <c r="AK37" i="65" s="1"/>
  <c r="AP37" i="65" s="1"/>
  <c r="AD37" i="65"/>
  <c r="AI37" i="65" s="1"/>
  <c r="W37" i="65"/>
  <c r="AB37" i="65" s="1"/>
  <c r="AK36" i="65"/>
  <c r="AP36" i="65" s="1"/>
  <c r="AD36" i="65"/>
  <c r="AI36" i="65" s="1"/>
  <c r="X36" i="65"/>
  <c r="X35" i="65" s="1"/>
  <c r="BJ35" i="65"/>
  <c r="BI35" i="65"/>
  <c r="BH35" i="65"/>
  <c r="BC35" i="65"/>
  <c r="BB35" i="65"/>
  <c r="BA35" i="65"/>
  <c r="AV35" i="65"/>
  <c r="AW35" i="65" s="1"/>
  <c r="AO35" i="65"/>
  <c r="AN35" i="65"/>
  <c r="AM35" i="65"/>
  <c r="AJ35" i="65"/>
  <c r="AH35" i="65"/>
  <c r="AG35" i="65"/>
  <c r="AF35" i="65"/>
  <c r="AC35" i="65"/>
  <c r="AA35" i="65"/>
  <c r="Z35" i="65"/>
  <c r="Y35" i="65"/>
  <c r="V35" i="65"/>
  <c r="AL33" i="65"/>
  <c r="AK33" i="65" s="1"/>
  <c r="AD33" i="65"/>
  <c r="BJ27" i="65"/>
  <c r="BI27" i="65"/>
  <c r="BH27" i="65"/>
  <c r="BC27" i="65"/>
  <c r="BB27" i="65"/>
  <c r="BA27" i="65"/>
  <c r="AV27" i="65"/>
  <c r="AW27" i="65" s="1"/>
  <c r="E24" i="65"/>
  <c r="E20" i="65"/>
  <c r="BK17" i="65"/>
  <c r="BD17" i="65"/>
  <c r="E22" i="65"/>
  <c r="BD27" i="65" l="1"/>
  <c r="BK35" i="65"/>
  <c r="F37" i="65"/>
  <c r="BK27" i="65"/>
  <c r="G37" i="65"/>
  <c r="BD35" i="65"/>
  <c r="E35" i="65" s="1"/>
  <c r="E21" i="65"/>
  <c r="E25" i="65"/>
  <c r="E19" i="65"/>
  <c r="E23" i="65"/>
  <c r="E18" i="65"/>
  <c r="W35" i="65"/>
  <c r="AB35" i="65" s="1"/>
  <c r="AD35" i="65"/>
  <c r="AI35" i="65" s="1"/>
  <c r="AP33" i="65"/>
  <c r="W33" i="65"/>
  <c r="AB33" i="65" s="1"/>
  <c r="AI33" i="65"/>
  <c r="W36" i="65"/>
  <c r="AB36" i="65" s="1"/>
  <c r="AL35" i="65"/>
  <c r="AK35" i="65" s="1"/>
  <c r="AP35" i="65" s="1"/>
  <c r="F33" i="65" l="1"/>
  <c r="G36" i="65"/>
  <c r="F36" i="65"/>
  <c r="F35" i="65"/>
  <c r="G33" i="65"/>
  <c r="G35" i="65"/>
  <c r="E27" i="65"/>
  <c r="E17" i="65"/>
  <c r="BH48" i="65"/>
  <c r="BA48" i="65"/>
  <c r="AN52" i="65"/>
  <c r="BB52" i="65" s="1"/>
  <c r="BB48" i="65" s="1"/>
  <c r="AJ52" i="65"/>
  <c r="AJ48" i="65" s="1"/>
  <c r="AO51" i="65"/>
  <c r="AP51" i="65" s="1"/>
  <c r="AO50" i="65"/>
  <c r="AP50" i="65" s="1"/>
  <c r="AO49" i="65"/>
  <c r="BC49" i="65" s="1"/>
  <c r="BQ49" i="65" s="1"/>
  <c r="AM48" i="65"/>
  <c r="BR49" i="65" l="1"/>
  <c r="AN48" i="65"/>
  <c r="AX52" i="65"/>
  <c r="AP52" i="65"/>
  <c r="BC50" i="65"/>
  <c r="AO48" i="65"/>
  <c r="BC51" i="65"/>
  <c r="BD49" i="65"/>
  <c r="AP49" i="65"/>
  <c r="AP48" i="65" l="1"/>
  <c r="BD51" i="65"/>
  <c r="BQ51" i="65"/>
  <c r="BR51" i="65" s="1"/>
  <c r="AX48" i="65"/>
  <c r="BL52" i="65"/>
  <c r="BD50" i="65"/>
  <c r="BQ50" i="65"/>
  <c r="BD52" i="65"/>
  <c r="BC48" i="65"/>
  <c r="AW46" i="65"/>
  <c r="AJ38" i="65"/>
  <c r="AP38" i="65" s="1"/>
  <c r="BD48" i="65" l="1"/>
  <c r="BL48" i="65"/>
  <c r="BR52" i="65"/>
  <c r="BR50" i="65"/>
  <c r="BQ48" i="65"/>
  <c r="BQ54" i="65" s="1"/>
  <c r="G46" i="65"/>
  <c r="E46" i="65"/>
  <c r="BK39" i="65"/>
  <c r="BH31" i="65"/>
  <c r="BE16" i="65"/>
  <c r="BR48" i="65" l="1"/>
  <c r="BR54" i="65" s="1"/>
  <c r="BL54" i="65"/>
  <c r="BH54" i="65"/>
  <c r="BK16" i="65" l="1"/>
  <c r="AW45" i="65" l="1"/>
  <c r="E45" i="65" s="1"/>
  <c r="AP45" i="65" l="1"/>
  <c r="G45" i="65" l="1"/>
  <c r="F45" i="65"/>
  <c r="AL17" i="65"/>
  <c r="AK32" i="65" l="1"/>
  <c r="AP32" i="65" s="1"/>
  <c r="AI32" i="65"/>
  <c r="W32" i="65"/>
  <c r="AB32" i="65" s="1"/>
  <c r="BA31" i="65"/>
  <c r="AX16" i="65"/>
  <c r="AS16" i="65"/>
  <c r="AQ16" i="65"/>
  <c r="AM31" i="65"/>
  <c r="AL31" i="65"/>
  <c r="AJ31" i="65"/>
  <c r="AG31" i="65"/>
  <c r="AF31" i="65"/>
  <c r="AE31" i="65"/>
  <c r="AC31" i="65"/>
  <c r="Z31" i="65"/>
  <c r="Y31" i="65"/>
  <c r="V31" i="65"/>
  <c r="BC16" i="65"/>
  <c r="AK29" i="65"/>
  <c r="AP29" i="65" s="1"/>
  <c r="AD29" i="65"/>
  <c r="AI29" i="65" s="1"/>
  <c r="F29" i="65" s="1"/>
  <c r="AK28" i="65"/>
  <c r="AP28" i="65" s="1"/>
  <c r="AO27" i="65"/>
  <c r="AN27" i="65"/>
  <c r="AM27" i="65"/>
  <c r="AK27" i="65" s="1"/>
  <c r="AP25" i="65"/>
  <c r="AP24" i="65"/>
  <c r="AK23" i="65"/>
  <c r="AP23" i="65" s="1"/>
  <c r="AD23" i="65"/>
  <c r="AI23" i="65" s="1"/>
  <c r="AK22" i="65"/>
  <c r="AP22" i="65" s="1"/>
  <c r="AD22" i="65"/>
  <c r="AI22" i="65" s="1"/>
  <c r="AK21" i="65"/>
  <c r="AP21" i="65" s="1"/>
  <c r="AD21" i="65"/>
  <c r="AI21" i="65" s="1"/>
  <c r="F21" i="65" s="1"/>
  <c r="AK20" i="65"/>
  <c r="AP20" i="65" s="1"/>
  <c r="AD20" i="65"/>
  <c r="AI20" i="65" s="1"/>
  <c r="AK19" i="65"/>
  <c r="AP19" i="65" s="1"/>
  <c r="AD19" i="65"/>
  <c r="AI19" i="65" s="1"/>
  <c r="AK18" i="65"/>
  <c r="AP18" i="65" s="1"/>
  <c r="AD18" i="65"/>
  <c r="AI18" i="65" s="1"/>
  <c r="F18" i="65" s="1"/>
  <c r="AO17" i="65"/>
  <c r="AN17" i="65"/>
  <c r="AM17" i="65"/>
  <c r="AJ17" i="65"/>
  <c r="U16" i="65"/>
  <c r="N16" i="65"/>
  <c r="F32" i="65" l="1"/>
  <c r="G20" i="65"/>
  <c r="F20" i="65"/>
  <c r="F19" i="65"/>
  <c r="F23" i="65"/>
  <c r="G28" i="65"/>
  <c r="F28" i="65"/>
  <c r="G24" i="65"/>
  <c r="F24" i="65"/>
  <c r="G22" i="65"/>
  <c r="F22" i="65"/>
  <c r="G25" i="65"/>
  <c r="F25" i="65"/>
  <c r="G18" i="65"/>
  <c r="G29" i="65"/>
  <c r="G19" i="65"/>
  <c r="G21" i="65"/>
  <c r="G23" i="65"/>
  <c r="G32" i="65"/>
  <c r="AX54" i="65"/>
  <c r="BD16" i="65"/>
  <c r="AW16" i="65"/>
  <c r="AN16" i="65"/>
  <c r="AP27" i="65"/>
  <c r="AA16" i="65"/>
  <c r="AM16" i="65"/>
  <c r="AD31" i="65"/>
  <c r="AI31" i="65" s="1"/>
  <c r="AH16" i="65"/>
  <c r="AF16" i="65"/>
  <c r="AK17" i="65"/>
  <c r="AP17" i="65" s="1"/>
  <c r="AE16" i="65"/>
  <c r="X31" i="65"/>
  <c r="AO16" i="65"/>
  <c r="AG16" i="65"/>
  <c r="AK31" i="65"/>
  <c r="AP31" i="65" s="1"/>
  <c r="V16" i="65"/>
  <c r="AL16" i="65"/>
  <c r="Y16" i="65"/>
  <c r="AJ16" i="65"/>
  <c r="G17" i="65" l="1"/>
  <c r="F17" i="65"/>
  <c r="G27" i="65"/>
  <c r="F27" i="65"/>
  <c r="E16" i="65"/>
  <c r="AK16" i="65"/>
  <c r="AP16" i="65" s="1"/>
  <c r="AD16" i="65"/>
  <c r="W31" i="65"/>
  <c r="AB31" i="65" s="1"/>
  <c r="AP44" i="65"/>
  <c r="G31" i="65" l="1"/>
  <c r="F31" i="65"/>
  <c r="G44" i="65"/>
  <c r="F44" i="65"/>
  <c r="AG52" i="65"/>
  <c r="AU52" i="65" s="1"/>
  <c r="AU48" i="65" s="1"/>
  <c r="AU54" i="65" s="1"/>
  <c r="AC52" i="65"/>
  <c r="AQ52" i="65" s="1"/>
  <c r="AB52" i="65"/>
  <c r="U52" i="65"/>
  <c r="N52" i="65"/>
  <c r="AH51" i="65"/>
  <c r="AV51" i="65" s="1"/>
  <c r="AB51" i="65"/>
  <c r="U51" i="65"/>
  <c r="N51" i="65"/>
  <c r="AH50" i="65"/>
  <c r="AV50" i="65" s="1"/>
  <c r="AG50" i="65"/>
  <c r="AC50" i="65"/>
  <c r="AB50" i="65"/>
  <c r="U50" i="65"/>
  <c r="N50" i="65"/>
  <c r="AH49" i="65"/>
  <c r="AV49" i="65" s="1"/>
  <c r="AG49" i="65"/>
  <c r="AC49" i="65"/>
  <c r="AB49" i="65"/>
  <c r="U49" i="65"/>
  <c r="N49" i="65"/>
  <c r="AF48" i="65"/>
  <c r="AE48" i="65"/>
  <c r="AD48" i="65"/>
  <c r="AA48" i="65"/>
  <c r="Z48" i="65"/>
  <c r="W48" i="65"/>
  <c r="V48" i="65"/>
  <c r="T48" i="65"/>
  <c r="S48" i="65"/>
  <c r="P48" i="65"/>
  <c r="O48" i="65"/>
  <c r="M48" i="65"/>
  <c r="L48" i="65"/>
  <c r="I48" i="65"/>
  <c r="H48" i="65"/>
  <c r="AW50" i="65" l="1"/>
  <c r="BJ50" i="65"/>
  <c r="BK50" i="65" s="1"/>
  <c r="BJ51" i="65"/>
  <c r="BK51" i="65" s="1"/>
  <c r="AW51" i="65"/>
  <c r="AW52" i="65"/>
  <c r="BE52" i="65"/>
  <c r="AQ48" i="65"/>
  <c r="AQ54" i="65" s="1"/>
  <c r="AV48" i="65"/>
  <c r="BJ49" i="65"/>
  <c r="AW49" i="65"/>
  <c r="BI52" i="65"/>
  <c r="BI48" i="65" s="1"/>
  <c r="BI54" i="65" s="1"/>
  <c r="AI52" i="65"/>
  <c r="F52" i="65" s="1"/>
  <c r="AC48" i="65"/>
  <c r="AG48" i="65"/>
  <c r="AI51" i="65"/>
  <c r="F51" i="65" s="1"/>
  <c r="AH48" i="65"/>
  <c r="U48" i="65"/>
  <c r="AI50" i="65"/>
  <c r="F50" i="65" s="1"/>
  <c r="AI49" i="65"/>
  <c r="F49" i="65" s="1"/>
  <c r="N48" i="65"/>
  <c r="AB48" i="65"/>
  <c r="BD42" i="65"/>
  <c r="AP42" i="65"/>
  <c r="AI42" i="65"/>
  <c r="AB42" i="65"/>
  <c r="U42" i="65"/>
  <c r="N42" i="65"/>
  <c r="AP41" i="65"/>
  <c r="AI41" i="65"/>
  <c r="V41" i="65"/>
  <c r="AB41" i="65" s="1"/>
  <c r="O41" i="65"/>
  <c r="N41" i="65"/>
  <c r="AP40" i="65"/>
  <c r="AI40" i="65"/>
  <c r="AB40" i="65"/>
  <c r="U40" i="65"/>
  <c r="N40" i="65"/>
  <c r="BD39" i="65"/>
  <c r="AW39" i="65"/>
  <c r="AP39" i="65"/>
  <c r="AI39" i="65"/>
  <c r="V39" i="65"/>
  <c r="AB39" i="65" s="1"/>
  <c r="U39" i="65"/>
  <c r="H39" i="65"/>
  <c r="H38" i="65" s="1"/>
  <c r="AC38" i="65"/>
  <c r="F42" i="65" l="1"/>
  <c r="F40" i="65"/>
  <c r="G51" i="65"/>
  <c r="E51" i="65"/>
  <c r="E39" i="65"/>
  <c r="E50" i="65"/>
  <c r="G50" i="65"/>
  <c r="BK42" i="65"/>
  <c r="E42" i="65" s="1"/>
  <c r="BK52" i="65"/>
  <c r="BE48" i="65"/>
  <c r="AW48" i="65"/>
  <c r="AW54" i="65" s="1"/>
  <c r="BK49" i="65"/>
  <c r="BJ48" i="65"/>
  <c r="BJ54" i="65" s="1"/>
  <c r="U41" i="65"/>
  <c r="G41" i="65" s="1"/>
  <c r="AI48" i="65"/>
  <c r="F48" i="65" s="1"/>
  <c r="V38" i="65"/>
  <c r="AB38" i="65" s="1"/>
  <c r="BD38" i="65"/>
  <c r="N38" i="65"/>
  <c r="AI38" i="65"/>
  <c r="N39" i="65"/>
  <c r="G39" i="65" s="1"/>
  <c r="F41" i="65" l="1"/>
  <c r="F39" i="65"/>
  <c r="G42" i="65"/>
  <c r="G52" i="65"/>
  <c r="E52" i="65"/>
  <c r="E49" i="65"/>
  <c r="G49" i="65"/>
  <c r="BD54" i="65"/>
  <c r="BK48" i="65"/>
  <c r="U38" i="65"/>
  <c r="F38" i="65" s="1"/>
  <c r="E48" i="65" l="1"/>
  <c r="G48" i="65"/>
  <c r="BA54" i="65"/>
  <c r="AZ54" i="65"/>
  <c r="BB54" i="65" l="1"/>
  <c r="H74" i="65" s="1"/>
  <c r="BC54" i="65" l="1"/>
  <c r="T54" i="65" l="1"/>
  <c r="S54" i="65"/>
  <c r="R54" i="65"/>
  <c r="Q54" i="65"/>
  <c r="P54" i="65"/>
  <c r="M54" i="65"/>
  <c r="L54" i="65"/>
  <c r="K54" i="65"/>
  <c r="J54" i="65"/>
  <c r="I54" i="65"/>
  <c r="H54" i="65" l="1"/>
  <c r="U54" i="65" l="1"/>
  <c r="O54" i="65"/>
  <c r="N54" i="65"/>
  <c r="Y54" i="65" l="1"/>
  <c r="AA54" i="65"/>
  <c r="V54" i="65" l="1"/>
  <c r="AV54" i="65" l="1"/>
  <c r="H75" i="65" s="1"/>
  <c r="AS54" i="65" l="1"/>
  <c r="H73" i="65" s="1"/>
  <c r="AL54" i="65" l="1"/>
  <c r="AM54" i="65"/>
  <c r="AO54" i="65"/>
  <c r="AG54" i="65"/>
  <c r="AH54" i="65"/>
  <c r="AF54" i="65"/>
  <c r="AN54" i="65"/>
  <c r="H61" i="65" l="1"/>
  <c r="H68" i="65"/>
  <c r="M55" i="65"/>
  <c r="AE54" i="65"/>
  <c r="AD54" i="65"/>
  <c r="AK54" i="65"/>
  <c r="AJ54" i="65" l="1"/>
  <c r="AP54" i="65" l="1"/>
  <c r="X16" i="65" l="1"/>
  <c r="W16" i="65" s="1"/>
  <c r="AC16" i="65"/>
  <c r="Z16" i="65"/>
  <c r="AC54" i="65" l="1"/>
  <c r="H65" i="65" s="1"/>
  <c r="G2" i="65"/>
  <c r="W54" i="65"/>
  <c r="H66" i="65" s="1"/>
  <c r="G6" i="65"/>
  <c r="AB16" i="65"/>
  <c r="AI16" i="65"/>
  <c r="AI54" i="65" s="1"/>
  <c r="X54" i="65"/>
  <c r="Z54" i="65"/>
  <c r="H67" i="65" s="1"/>
  <c r="F16" i="65" l="1"/>
  <c r="H60" i="65"/>
  <c r="H59" i="65"/>
  <c r="I55" i="65"/>
  <c r="AB54" i="65"/>
  <c r="H69" i="65" s="1"/>
  <c r="G16" i="65"/>
  <c r="L55" i="65"/>
  <c r="F54" i="65" l="1"/>
  <c r="E40" i="65"/>
  <c r="BE38" i="65"/>
  <c r="BE54" i="65" s="1"/>
  <c r="H72" i="65" s="1"/>
  <c r="G40" i="65" l="1"/>
  <c r="H55" i="65"/>
  <c r="H58" i="65"/>
  <c r="BK38" i="65"/>
  <c r="G38" i="65" l="1"/>
  <c r="G55" i="65" s="1"/>
  <c r="BK54" i="65"/>
  <c r="H76" i="65" s="1"/>
  <c r="E38" i="65"/>
  <c r="E55" i="65" s="1"/>
  <c r="G54" i="65" l="1"/>
  <c r="H62" i="65"/>
  <c r="E54" i="65"/>
</calcChain>
</file>

<file path=xl/sharedStrings.xml><?xml version="1.0" encoding="utf-8"?>
<sst xmlns="http://schemas.openxmlformats.org/spreadsheetml/2006/main" count="273" uniqueCount="165">
  <si>
    <t>МБ</t>
  </si>
  <si>
    <t>№
 п/п</t>
  </si>
  <si>
    <t>КЦСР</t>
  </si>
  <si>
    <t>3.1.</t>
  </si>
  <si>
    <t>3.2.</t>
  </si>
  <si>
    <t>-</t>
  </si>
  <si>
    <t>3.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</si>
  <si>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</si>
  <si>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</si>
  <si>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</si>
  <si>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</si>
  <si>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</si>
  <si>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</si>
  <si>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</si>
  <si>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</si>
  <si>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</si>
  <si>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</si>
  <si>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</si>
  <si>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</si>
  <si>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</si>
  <si>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</si>
  <si>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</si>
  <si>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</si>
  <si>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</si>
  <si>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</si>
  <si>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</si>
  <si>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</si>
  <si>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</si>
  <si>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</si>
  <si>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</si>
  <si>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</si>
  <si>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</si>
  <si>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</si>
  <si>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</si>
  <si>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</si>
  <si>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</si>
  <si>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</si>
  <si>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</si>
  <si>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</si>
  <si>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</si>
  <si>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</si>
  <si>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</si>
  <si>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</si>
  <si>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</si>
  <si>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</si>
  <si>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</si>
  <si>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</si>
  <si>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</si>
  <si>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</si>
  <si>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</si>
  <si>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</si>
  <si>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1.6.1</t>
  </si>
  <si>
    <t>2.1</t>
  </si>
  <si>
    <t>2.2</t>
  </si>
  <si>
    <t>12.1.00.00300</t>
  </si>
  <si>
    <t>12.4.00.00500</t>
  </si>
  <si>
    <t>12.4.00.00000</t>
  </si>
  <si>
    <t>12.2.00.00100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</si>
  <si>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</si>
  <si>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</si>
  <si>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</si>
  <si>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</si>
  <si>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</si>
  <si>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</si>
  <si>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</si>
  <si>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</si>
  <si>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</si>
  <si>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</si>
  <si>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</si>
  <si>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</si>
  <si>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</si>
  <si>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</si>
  <si>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</si>
  <si>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</si>
  <si>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</si>
  <si>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</si>
  <si>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</si>
  <si>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</si>
  <si>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</si>
  <si>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</si>
  <si>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</si>
  <si>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</si>
  <si>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</si>
  <si>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</si>
  <si>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</si>
  <si>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</si>
  <si>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</si>
  <si>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</si>
  <si>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</si>
  <si>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</si>
  <si>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</si>
  <si>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</si>
  <si>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</si>
  <si>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</si>
  <si>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Наименование ГРБС/Участника</t>
  </si>
  <si>
    <t>Установка дорожных ограждений на участках автомобильных дорог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</si>
  <si>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</si>
  <si>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</si>
  <si>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</si>
  <si>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</si>
  <si>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</si>
  <si>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</si>
  <si>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3.5.</t>
  </si>
  <si>
    <t>Увеличение уставного фонда МУП «НПОПАТ» путем приобретения автобусов</t>
  </si>
  <si>
    <t>12.2.00.00910</t>
  </si>
  <si>
    <t>Увеличение уставного фонда МУП «НПОПАТ» путем приобретения электробусов с необходимой инфраструктурой</t>
  </si>
  <si>
    <t>Организация пассажирских перевозок автомобильным транспортом в сложных метеорологических условиях</t>
  </si>
  <si>
    <t>Итого  
финанси-
рование 
 2024
  год</t>
  </si>
  <si>
    <r>
      <rPr>
        <b/>
        <sz val="15"/>
        <rFont val="Times New Roman"/>
        <family val="1"/>
        <charset val="204"/>
      </rPr>
      <t xml:space="preserve">Подпрограмма 4: </t>
    </r>
    <r>
      <rPr>
        <sz val="15"/>
        <rFont val="Times New Roman"/>
        <family val="1"/>
        <charset val="204"/>
      </rPr>
      <t>"Обслуживание муниципального транспорта"</t>
    </r>
  </si>
  <si>
    <t>12.2.00.00800</t>
  </si>
  <si>
    <t>12.2.00.00300</t>
  </si>
  <si>
    <t>к муниципальной программе "Развитие транспортной системы",</t>
  </si>
  <si>
    <t xml:space="preserve">12.3.00.00100
</t>
  </si>
  <si>
    <t xml:space="preserve">12.3.00.00200
</t>
  </si>
  <si>
    <t xml:space="preserve">
12.1.00.00510</t>
  </si>
  <si>
    <t xml:space="preserve">
12.1.00.00500</t>
  </si>
  <si>
    <t>3.6.</t>
  </si>
  <si>
    <t>3.7.</t>
  </si>
  <si>
    <t>3.8.</t>
  </si>
  <si>
    <t>(6+7+10)</t>
  </si>
  <si>
    <t>Иные направления расходования средств, в том числе средств дорожного фонда</t>
  </si>
  <si>
    <t>3.9.</t>
  </si>
  <si>
    <t>Совершенствование транспортного обслуживания населения муниципального образования город Норильск, в том числе приобретение товаров и услуг</t>
  </si>
  <si>
    <t xml:space="preserve">12.2.00.01000 </t>
  </si>
  <si>
    <t>Актуализация и приведение в соответствие программы комплексного развития транспортной инфраструктуры городского округа Норильск</t>
  </si>
  <si>
    <t>12.5.00.00100</t>
  </si>
  <si>
    <t>(8+9)</t>
  </si>
  <si>
    <r>
      <t xml:space="preserve">Отдельное мероприятие 1: </t>
    </r>
    <r>
      <rPr>
        <sz val="15"/>
        <rFont val="Times New Roman"/>
        <family val="1"/>
        <charset val="204"/>
      </rPr>
      <t>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</si>
  <si>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ДФ</t>
  </si>
  <si>
    <t>ВБ</t>
  </si>
  <si>
    <t>Общий  
 объем  
финанси-
рования,
тыс.руб.
2022-2025</t>
  </si>
  <si>
    <t>1.1.9</t>
  </si>
  <si>
    <t>Содержание и обустройство автопавильонов</t>
  </si>
  <si>
    <t xml:space="preserve">МУ "Управление городского хозяйства Администрации города Норильска" </t>
  </si>
  <si>
    <t>МУ "Управление городского хозяйства Администрации города Норильска"/МБУ "Автохозяйство"</t>
  </si>
  <si>
    <t>МУ "Управление городского хозяйства Администрации города Норильска"</t>
  </si>
  <si>
    <t xml:space="preserve">МУ "Управление городского хозяйства Администрации города Норильска", МУ "Управление имущества Администрации города Норильска" </t>
  </si>
  <si>
    <t>МУ "Управление городского хозяйства Администрации города Норильска"/ МКУ "Норильскавтодор"</t>
  </si>
  <si>
    <t>МУ "Управление городского хозяйства Администрации города Норильска" / МКУ "Норильскавтодор", МКУ "Управление жилищно-коммунального хозяйства"</t>
  </si>
  <si>
    <t>МУ "Управление городского хозяйства Администрации города Норильска" / МКУ "Норильскавтодор"</t>
  </si>
  <si>
    <t xml:space="preserve">МУ "Управление городского хозяйства Администрации города Норильска" / МКУ "Норильскавтодор" </t>
  </si>
  <si>
    <t>1.8</t>
  </si>
  <si>
    <t>Безопасность дорожного движения</t>
  </si>
  <si>
    <t>МУ "Управление городского хозяйства Администрации города Норильска" /МКУ  "Норильскавтодор"</t>
  </si>
  <si>
    <t>12.1.00.00800</t>
  </si>
  <si>
    <t xml:space="preserve">Общий  
 объем  
финанси-
рования,
тыс.руб.
2017-2025
</t>
  </si>
  <si>
    <t>Обустройство автобусных остановок отапливаемыми павильонами</t>
  </si>
  <si>
    <t>(18+19+20)</t>
  </si>
  <si>
    <t>(14+15+16)</t>
  </si>
  <si>
    <t>(10+11+12)</t>
  </si>
  <si>
    <t>(6+7+8)</t>
  </si>
  <si>
    <t xml:space="preserve">Общий  
 объем  
финанси-
рования,
тыс.руб.
2017-2021
</t>
  </si>
  <si>
    <t>2017-2021</t>
  </si>
  <si>
    <t>2022-2025</t>
  </si>
  <si>
    <t>(9+13+17+21)</t>
  </si>
  <si>
    <t xml:space="preserve">12.1.00.00100
</t>
  </si>
  <si>
    <t xml:space="preserve">12.1.00.00120
              </t>
  </si>
  <si>
    <t xml:space="preserve">
12.1.0000170  </t>
  </si>
  <si>
    <t xml:space="preserve">
12.1.00.00190</t>
  </si>
  <si>
    <t>Подпрограмма 1: "Дорожное хозяйство и безопасность дорожного движения"</t>
  </si>
  <si>
    <t>Приложение № 1</t>
  </si>
  <si>
    <t xml:space="preserve">к постановлению Администрации города Норильска </t>
  </si>
  <si>
    <t>утвержденной постановлением Администрации города Норильска от  07.12.2016 №589</t>
  </si>
  <si>
    <t xml:space="preserve">Приложение № 7                                                                                                                              </t>
  </si>
  <si>
    <t>от 22.05.2023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</si>
</sst>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  <numFmt numFmtId="172" formatCode="_-* #,##0.0\ _₽_-;\-* #,##0.0\ _₽_-;_-* &quot;-&quot;?\ _₽_-;_-@_-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</cellStyleXfs>
  <cellXfs count="98">
    <xf numFmtId="0" fontId="0" fillId="0" borderId="0" xfId="0"/>
    <xf numFmtId="0" fontId="4" fillId="0" borderId="0" xfId="0" applyFont="1" applyFill="1" applyBorder="1"/>
    <xf numFmtId="0" fontId="4" fillId="0" borderId="3" xfId="0" applyFont="1" applyFill="1" applyBorder="1"/>
    <xf numFmtId="0" fontId="1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19" fillId="0" borderId="0" xfId="0" applyFont="1" applyFill="1" applyBorder="1"/>
    <xf numFmtId="0" fontId="19" fillId="0" borderId="0" xfId="0" applyFont="1" applyFill="1"/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/>
    <xf numFmtId="2" fontId="21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left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left" vertical="center" wrapText="1"/>
    </xf>
    <xf numFmtId="170" fontId="2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5" fontId="21" fillId="0" borderId="2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/>
    <xf numFmtId="0" fontId="20" fillId="0" borderId="2" xfId="0" applyNumberFormat="1" applyFont="1" applyFill="1" applyBorder="1" applyAlignment="1">
      <alignment horizontal="center" vertical="center" wrapText="1"/>
    </xf>
    <xf numFmtId="170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22" fillId="0" borderId="0" xfId="0" applyFont="1" applyFill="1" applyBorder="1" applyAlignment="1"/>
    <xf numFmtId="1" fontId="21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/>
    <xf numFmtId="172" fontId="23" fillId="0" borderId="0" xfId="0" applyNumberFormat="1" applyFont="1" applyFill="1"/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164" fontId="4" fillId="0" borderId="0" xfId="0" applyNumberFormat="1" applyFont="1" applyFill="1" applyBorder="1"/>
    <xf numFmtId="0" fontId="20" fillId="0" borderId="2" xfId="0" applyFont="1" applyFill="1" applyBorder="1" applyAlignment="1">
      <alignment vertical="center" wrapText="1"/>
    </xf>
    <xf numFmtId="165" fontId="21" fillId="0" borderId="10" xfId="0" applyNumberFormat="1" applyFont="1" applyFill="1" applyBorder="1" applyAlignment="1">
      <alignment horizontal="center" vertical="center" wrapText="1"/>
    </xf>
    <xf numFmtId="165" fontId="21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24" fillId="0" borderId="2" xfId="15" applyNumberFormat="1" applyFont="1" applyFill="1" applyBorder="1" applyAlignment="1">
      <alignment horizontal="center" vertical="center" wrapText="1"/>
    </xf>
    <xf numFmtId="165" fontId="24" fillId="0" borderId="2" xfId="0" applyNumberFormat="1" applyFont="1" applyFill="1" applyBorder="1" applyAlignment="1">
      <alignment horizontal="center" vertical="center" wrapText="1"/>
    </xf>
    <xf numFmtId="165" fontId="25" fillId="0" borderId="2" xfId="15" applyNumberFormat="1" applyFont="1" applyFill="1" applyBorder="1" applyAlignment="1">
      <alignment horizontal="center" vertical="center" wrapText="1"/>
    </xf>
    <xf numFmtId="165" fontId="25" fillId="0" borderId="2" xfId="0" applyNumberFormat="1" applyFont="1" applyFill="1" applyBorder="1" applyAlignment="1">
      <alignment horizontal="center" vertical="center" wrapText="1"/>
    </xf>
    <xf numFmtId="170" fontId="25" fillId="0" borderId="2" xfId="15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/>
    </xf>
    <xf numFmtId="171" fontId="20" fillId="0" borderId="10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2" fontId="21" fillId="0" borderId="2" xfId="0" applyNumberFormat="1" applyFont="1" applyFill="1" applyBorder="1" applyAlignment="1">
      <alignment vertical="center" wrapText="1"/>
    </xf>
    <xf numFmtId="170" fontId="21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left" vertical="center" wrapText="1"/>
    </xf>
    <xf numFmtId="170" fontId="9" fillId="0" borderId="13" xfId="0" applyNumberFormat="1" applyFont="1" applyFill="1" applyBorder="1" applyAlignment="1">
      <alignment horizontal="center" vertical="center" wrapText="1"/>
    </xf>
    <xf numFmtId="169" fontId="9" fillId="0" borderId="13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/>
    <xf numFmtId="169" fontId="4" fillId="0" borderId="0" xfId="0" applyNumberFormat="1" applyFont="1" applyFill="1"/>
    <xf numFmtId="0" fontId="4" fillId="0" borderId="2" xfId="0" applyFont="1" applyFill="1" applyBorder="1"/>
    <xf numFmtId="169" fontId="4" fillId="0" borderId="2" xfId="0" applyNumberFormat="1" applyFont="1" applyFill="1" applyBorder="1"/>
    <xf numFmtId="164" fontId="4" fillId="0" borderId="0" xfId="0" applyNumberFormat="1" applyFont="1" applyFill="1"/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165" fontId="24" fillId="0" borderId="11" xfId="0" applyNumberFormat="1" applyFont="1" applyFill="1" applyBorder="1" applyAlignment="1">
      <alignment horizontal="center" vertical="center" wrapText="1"/>
    </xf>
    <xf numFmtId="165" fontId="25" fillId="0" borderId="11" xfId="0" applyNumberFormat="1" applyFont="1" applyFill="1" applyBorder="1" applyAlignment="1">
      <alignment horizontal="center" vertical="center" wrapText="1"/>
    </xf>
    <xf numFmtId="170" fontId="24" fillId="0" borderId="11" xfId="0" applyNumberFormat="1" applyFont="1" applyFill="1" applyBorder="1" applyAlignment="1">
      <alignment horizontal="center" vertical="center" wrapText="1"/>
    </xf>
    <xf numFmtId="165" fontId="9" fillId="0" borderId="13" xfId="0" applyNumberFormat="1" applyFont="1" applyFill="1" applyBorder="1" applyAlignment="1">
      <alignment horizontal="center" vertical="center"/>
    </xf>
    <xf numFmtId="169" fontId="9" fillId="0" borderId="14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170" fontId="9" fillId="0" borderId="11" xfId="0" applyNumberFormat="1" applyFont="1" applyFill="1" applyBorder="1" applyAlignment="1">
      <alignment horizontal="center" vertical="center" wrapText="1"/>
    </xf>
    <xf numFmtId="165" fontId="9" fillId="0" borderId="11" xfId="0" applyNumberFormat="1" applyFont="1" applyFill="1" applyBorder="1" applyAlignment="1">
      <alignment horizontal="center" vertical="center" wrapText="1"/>
    </xf>
    <xf numFmtId="165" fontId="24" fillId="0" borderId="11" xfId="15" applyNumberFormat="1" applyFont="1" applyFill="1" applyBorder="1" applyAlignment="1">
      <alignment horizontal="center" vertical="center" wrapText="1"/>
    </xf>
    <xf numFmtId="170" fontId="13" fillId="0" borderId="0" xfId="0" applyNumberFormat="1" applyFont="1" applyFill="1" applyBorder="1" applyAlignment="1">
      <alignment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170" fontId="9" fillId="0" borderId="2" xfId="0" applyNumberFormat="1" applyFont="1" applyBorder="1" applyAlignment="1">
      <alignment horizontal="center" vertical="center" wrapText="1"/>
    </xf>
    <xf numFmtId="170" fontId="9" fillId="0" borderId="0" xfId="0" applyNumberFormat="1" applyFont="1" applyBorder="1" applyAlignment="1">
      <alignment horizontal="center" vertical="center" wrapText="1"/>
    </xf>
    <xf numFmtId="0" fontId="13" fillId="0" borderId="0" xfId="0" applyFont="1" applyFill="1"/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right" vertical="center"/>
    </xf>
    <xf numFmtId="0" fontId="21" fillId="0" borderId="13" xfId="0" applyFont="1" applyFill="1" applyBorder="1" applyAlignment="1">
      <alignment horizontal="right" vertical="center"/>
    </xf>
    <xf numFmtId="0" fontId="20" fillId="0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</cellXfs>
  <cellStyles count="41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6"/>
  <sheetViews>
    <sheetView tabSelected="1" topLeftCell="AQ1" zoomScale="55" zoomScaleNormal="55" zoomScaleSheetLayoutView="55" workbookViewId="0">
      <selection activeCell="AX12" sqref="AX12:AX14"/>
    </sheetView>
  </sheetViews>
  <sheetFormatPr defaultColWidth="31.6640625" defaultRowHeight="18"/>
  <cols>
    <col min="1" max="1" width="8.88671875" style="4" customWidth="1"/>
    <col min="2" max="2" width="70.109375" style="4" customWidth="1"/>
    <col min="3" max="3" width="71.44140625" style="8" customWidth="1"/>
    <col min="4" max="4" width="42.44140625" style="4" bestFit="1" customWidth="1"/>
    <col min="5" max="5" width="23.5546875" style="4" customWidth="1"/>
    <col min="6" max="6" width="23.5546875" style="4" hidden="1" customWidth="1"/>
    <col min="7" max="7" width="27" style="4" hidden="1" customWidth="1"/>
    <col min="8" max="8" width="23" style="4" hidden="1" customWidth="1"/>
    <col min="9" max="9" width="26.33203125" style="4" hidden="1" customWidth="1"/>
    <col min="10" max="10" width="27.6640625" style="4" hidden="1" customWidth="1"/>
    <col min="11" max="11" width="30.44140625" style="4" hidden="1" customWidth="1"/>
    <col min="12" max="12" width="20.88671875" style="4" hidden="1" customWidth="1"/>
    <col min="13" max="13" width="20.109375" style="4" hidden="1" customWidth="1"/>
    <col min="14" max="14" width="26.33203125" style="4" hidden="1" customWidth="1"/>
    <col min="15" max="15" width="23" style="4" hidden="1" customWidth="1"/>
    <col min="16" max="16" width="26.33203125" style="4" hidden="1" customWidth="1"/>
    <col min="17" max="17" width="26.109375" style="4" hidden="1" customWidth="1"/>
    <col min="18" max="18" width="27.88671875" style="4" hidden="1" customWidth="1"/>
    <col min="19" max="19" width="22" style="4" hidden="1" customWidth="1"/>
    <col min="20" max="20" width="19.109375" style="4" hidden="1" customWidth="1"/>
    <col min="21" max="23" width="26.33203125" style="4" hidden="1" customWidth="1"/>
    <col min="24" max="24" width="28.6640625" style="4" hidden="1" customWidth="1"/>
    <col min="25" max="25" width="28.5546875" style="4" hidden="1" customWidth="1"/>
    <col min="26" max="26" width="23" style="4" hidden="1" customWidth="1"/>
    <col min="27" max="27" width="17.88671875" style="4" hidden="1" customWidth="1"/>
    <col min="28" max="28" width="26.33203125" style="4" hidden="1" customWidth="1"/>
    <col min="29" max="29" width="25.109375" style="4" hidden="1" customWidth="1"/>
    <col min="30" max="30" width="26.33203125" style="4" hidden="1" customWidth="1"/>
    <col min="31" max="31" width="26.109375" style="4" hidden="1" customWidth="1"/>
    <col min="32" max="32" width="28.33203125" style="4" hidden="1" customWidth="1"/>
    <col min="33" max="33" width="19.109375" style="4" hidden="1" customWidth="1"/>
    <col min="34" max="34" width="21" style="4" hidden="1" customWidth="1"/>
    <col min="35" max="35" width="26.33203125" style="4" hidden="1" customWidth="1"/>
    <col min="36" max="36" width="26.44140625" style="4" hidden="1" customWidth="1"/>
    <col min="37" max="37" width="24.44140625" style="4" hidden="1" customWidth="1"/>
    <col min="38" max="38" width="26.109375" style="4" hidden="1" customWidth="1"/>
    <col min="39" max="39" width="22.109375" style="4" hidden="1" customWidth="1"/>
    <col min="40" max="40" width="16" style="4" hidden="1" customWidth="1"/>
    <col min="41" max="41" width="18.88671875" style="4" hidden="1" customWidth="1"/>
    <col min="42" max="42" width="23.6640625" style="4" hidden="1" customWidth="1"/>
    <col min="43" max="43" width="23.6640625" style="4" customWidth="1"/>
    <col min="44" max="44" width="11.5546875" style="4" hidden="1" customWidth="1"/>
    <col min="45" max="45" width="22.6640625" style="4" customWidth="1"/>
    <col min="46" max="46" width="13.88671875" style="4" hidden="1" customWidth="1"/>
    <col min="47" max="47" width="0.33203125" style="4" customWidth="1"/>
    <col min="48" max="48" width="19.109375" style="4" customWidth="1"/>
    <col min="49" max="49" width="23.44140625" style="4" customWidth="1"/>
    <col min="50" max="50" width="19.109375" style="4" customWidth="1"/>
    <col min="51" max="51" width="24.5546875" style="4" hidden="1" customWidth="1"/>
    <col min="52" max="52" width="24.44140625" style="4" customWidth="1"/>
    <col min="53" max="53" width="13.6640625" style="4" hidden="1" customWidth="1"/>
    <col min="54" max="54" width="13.88671875" style="4" customWidth="1"/>
    <col min="55" max="55" width="17.88671875" style="4" customWidth="1"/>
    <col min="56" max="56" width="24.88671875" style="4" customWidth="1"/>
    <col min="57" max="57" width="23" style="1" customWidth="1"/>
    <col min="58" max="58" width="37.33203125" style="4" hidden="1" customWidth="1"/>
    <col min="59" max="59" width="24.109375" style="4" customWidth="1"/>
    <col min="60" max="61" width="22.44140625" style="4" hidden="1" customWidth="1"/>
    <col min="62" max="62" width="19.5546875" style="4" customWidth="1"/>
    <col min="63" max="63" width="25.109375" style="4" customWidth="1"/>
    <col min="64" max="64" width="26" style="4" customWidth="1"/>
    <col min="65" max="65" width="37.33203125" style="4" hidden="1" customWidth="1"/>
    <col min="66" max="66" width="28" style="4" customWidth="1"/>
    <col min="67" max="67" width="70.5546875" style="4" hidden="1" customWidth="1"/>
    <col min="68" max="68" width="5.109375" style="4" hidden="1" customWidth="1"/>
    <col min="69" max="69" width="28" style="4" customWidth="1"/>
    <col min="70" max="70" width="26.44140625" style="4" customWidth="1"/>
    <col min="71" max="16384" width="31.6640625" style="4"/>
  </cols>
  <sheetData>
    <row r="1" spans="1:78" ht="26.4">
      <c r="AY1" s="1"/>
      <c r="BL1" s="80" t="s">
        <v>160</v>
      </c>
      <c r="BM1" s="80"/>
      <c r="BN1" s="80"/>
      <c r="BO1" s="80"/>
      <c r="BP1" s="80"/>
      <c r="BQ1" s="80"/>
      <c r="BR1" s="80"/>
    </row>
    <row r="2" spans="1:78" s="1" customFormat="1" ht="27" customHeight="1">
      <c r="A2" s="3"/>
      <c r="B2" s="3"/>
      <c r="C2" s="7"/>
      <c r="D2" s="3"/>
      <c r="E2" s="3"/>
      <c r="F2" s="3"/>
      <c r="G2" s="73">
        <f>H16+O16+V16+AC16+AJ16+AQ16+AX16+BE16+BL16</f>
        <v>400663.3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BL2" s="79" t="s">
        <v>161</v>
      </c>
      <c r="BM2" s="79"/>
      <c r="BN2" s="79"/>
      <c r="BO2" s="79"/>
      <c r="BP2" s="79"/>
      <c r="BQ2" s="79"/>
      <c r="BR2" s="79"/>
    </row>
    <row r="3" spans="1:78" s="1" customFormat="1" ht="27" customHeight="1">
      <c r="A3" s="3"/>
      <c r="B3" s="3"/>
      <c r="C3" s="7"/>
      <c r="D3" s="3"/>
      <c r="E3" s="3"/>
      <c r="F3" s="3"/>
      <c r="G3" s="7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BL3" s="78" t="s">
        <v>164</v>
      </c>
      <c r="BM3" s="4"/>
      <c r="BN3" s="4"/>
      <c r="BO3" s="4"/>
      <c r="BP3" s="4"/>
      <c r="BQ3" s="4"/>
      <c r="BR3" s="4"/>
    </row>
    <row r="4" spans="1:78" s="1" customFormat="1" ht="27" customHeight="1">
      <c r="A4" s="3"/>
      <c r="B4" s="3"/>
      <c r="C4" s="7"/>
      <c r="D4" s="3"/>
      <c r="E4" s="3"/>
      <c r="F4" s="3"/>
      <c r="G4" s="7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BM4" s="4"/>
      <c r="BN4" s="78"/>
    </row>
    <row r="5" spans="1:78" s="1" customFormat="1" ht="27" customHeight="1">
      <c r="A5" s="3"/>
      <c r="B5" s="3"/>
      <c r="C5" s="7"/>
      <c r="D5" s="3"/>
      <c r="E5" s="3"/>
      <c r="F5" s="3"/>
      <c r="G5" s="7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BL5" s="79" t="s">
        <v>163</v>
      </c>
      <c r="BM5" s="79"/>
      <c r="BN5" s="79"/>
      <c r="BO5" s="79"/>
      <c r="BP5" s="79"/>
      <c r="BQ5" s="79"/>
      <c r="BR5" s="79"/>
    </row>
    <row r="6" spans="1:78" s="1" customFormat="1" ht="26.4">
      <c r="A6" s="3"/>
      <c r="B6" s="3"/>
      <c r="C6" s="7"/>
      <c r="D6" s="3"/>
      <c r="E6" s="3"/>
      <c r="F6" s="3"/>
      <c r="G6" s="73">
        <f>I16+P16+W16+AD16+AK16+AS16+AZ16+BG16+BN16</f>
        <v>24292204.099999998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BL6" s="79" t="s">
        <v>111</v>
      </c>
      <c r="BM6" s="79"/>
      <c r="BN6" s="79"/>
      <c r="BO6" s="79"/>
      <c r="BP6" s="79"/>
      <c r="BQ6" s="79"/>
      <c r="BR6" s="79"/>
    </row>
    <row r="7" spans="1:78" s="1" customFormat="1" ht="58.5" customHeight="1">
      <c r="A7" s="3"/>
      <c r="B7" s="3"/>
      <c r="C7" s="7"/>
      <c r="D7" s="3"/>
      <c r="E7" s="3"/>
      <c r="F7" s="3"/>
      <c r="G7" s="7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BL7" s="79" t="s">
        <v>162</v>
      </c>
      <c r="BM7" s="79"/>
      <c r="BN7" s="79"/>
      <c r="BO7" s="79"/>
      <c r="BP7" s="79"/>
      <c r="BQ7" s="79"/>
      <c r="BR7" s="79"/>
    </row>
    <row r="8" spans="1:78" s="1" customFormat="1" ht="36.75" customHeight="1">
      <c r="A8" s="92" t="s">
        <v>81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</row>
    <row r="9" spans="1:78" s="2" customFormat="1" thickBot="1">
      <c r="A9" s="1"/>
      <c r="B9" s="19"/>
      <c r="C9" s="20"/>
      <c r="D9" s="19"/>
      <c r="E9" s="19"/>
      <c r="F9" s="19"/>
      <c r="G9" s="19"/>
      <c r="H9" s="29"/>
      <c r="I9" s="29"/>
      <c r="J9" s="29"/>
      <c r="K9" s="29"/>
      <c r="L9" s="29"/>
      <c r="M9" s="29"/>
      <c r="N9" s="29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34.5" customHeight="1">
      <c r="A10" s="96" t="s">
        <v>1</v>
      </c>
      <c r="B10" s="95" t="s">
        <v>7</v>
      </c>
      <c r="C10" s="95" t="s">
        <v>94</v>
      </c>
      <c r="D10" s="95" t="s">
        <v>8</v>
      </c>
      <c r="E10" s="95" t="s">
        <v>130</v>
      </c>
      <c r="F10" s="87" t="s">
        <v>151</v>
      </c>
      <c r="G10" s="95" t="s">
        <v>145</v>
      </c>
      <c r="H10" s="81">
        <v>2017</v>
      </c>
      <c r="I10" s="81"/>
      <c r="J10" s="81"/>
      <c r="K10" s="81"/>
      <c r="L10" s="81"/>
      <c r="M10" s="81"/>
      <c r="N10" s="81"/>
      <c r="O10" s="81">
        <v>2018</v>
      </c>
      <c r="P10" s="81"/>
      <c r="Q10" s="81"/>
      <c r="R10" s="81"/>
      <c r="S10" s="81"/>
      <c r="T10" s="81"/>
      <c r="U10" s="81"/>
      <c r="V10" s="81">
        <v>2019</v>
      </c>
      <c r="W10" s="81"/>
      <c r="X10" s="81"/>
      <c r="Y10" s="81"/>
      <c r="Z10" s="81"/>
      <c r="AA10" s="81"/>
      <c r="AB10" s="81"/>
      <c r="AC10" s="81">
        <v>2020</v>
      </c>
      <c r="AD10" s="81"/>
      <c r="AE10" s="81"/>
      <c r="AF10" s="81"/>
      <c r="AG10" s="81"/>
      <c r="AH10" s="81"/>
      <c r="AI10" s="81"/>
      <c r="AJ10" s="81">
        <v>2021</v>
      </c>
      <c r="AK10" s="81"/>
      <c r="AL10" s="81"/>
      <c r="AM10" s="81"/>
      <c r="AN10" s="81"/>
      <c r="AO10" s="81"/>
      <c r="AP10" s="81"/>
      <c r="AQ10" s="81">
        <v>2022</v>
      </c>
      <c r="AR10" s="81"/>
      <c r="AS10" s="81"/>
      <c r="AT10" s="81"/>
      <c r="AU10" s="81"/>
      <c r="AV10" s="81"/>
      <c r="AW10" s="81"/>
      <c r="AX10" s="81">
        <v>2023</v>
      </c>
      <c r="AY10" s="81"/>
      <c r="AZ10" s="81"/>
      <c r="BA10" s="81"/>
      <c r="BB10" s="81"/>
      <c r="BC10" s="81"/>
      <c r="BD10" s="81"/>
      <c r="BE10" s="81">
        <v>2024</v>
      </c>
      <c r="BF10" s="81"/>
      <c r="BG10" s="81"/>
      <c r="BH10" s="81"/>
      <c r="BI10" s="81"/>
      <c r="BJ10" s="81"/>
      <c r="BK10" s="81"/>
      <c r="BL10" s="81">
        <v>2025</v>
      </c>
      <c r="BM10" s="81"/>
      <c r="BN10" s="81"/>
      <c r="BO10" s="81"/>
      <c r="BP10" s="81"/>
      <c r="BQ10" s="81"/>
      <c r="BR10" s="82"/>
      <c r="BS10" s="1"/>
      <c r="BT10" s="1"/>
      <c r="BU10" s="1"/>
      <c r="BV10" s="1"/>
      <c r="BW10" s="1"/>
      <c r="BX10" s="1"/>
      <c r="BY10" s="1"/>
      <c r="BZ10" s="1"/>
    </row>
    <row r="11" spans="1:78" ht="26.25" customHeight="1">
      <c r="A11" s="97"/>
      <c r="B11" s="84"/>
      <c r="C11" s="83"/>
      <c r="D11" s="83"/>
      <c r="E11" s="83"/>
      <c r="F11" s="88"/>
      <c r="G11" s="83"/>
      <c r="H11" s="83" t="s">
        <v>10</v>
      </c>
      <c r="I11" s="83"/>
      <c r="J11" s="83"/>
      <c r="K11" s="83"/>
      <c r="L11" s="84"/>
      <c r="M11" s="84"/>
      <c r="N11" s="84"/>
      <c r="O11" s="83" t="s">
        <v>10</v>
      </c>
      <c r="P11" s="83"/>
      <c r="Q11" s="83"/>
      <c r="R11" s="83"/>
      <c r="S11" s="84"/>
      <c r="T11" s="84"/>
      <c r="U11" s="84"/>
      <c r="V11" s="83" t="s">
        <v>10</v>
      </c>
      <c r="W11" s="83"/>
      <c r="X11" s="83"/>
      <c r="Y11" s="83"/>
      <c r="Z11" s="83"/>
      <c r="AA11" s="83"/>
      <c r="AB11" s="83"/>
      <c r="AC11" s="83" t="s">
        <v>10</v>
      </c>
      <c r="AD11" s="83"/>
      <c r="AE11" s="83"/>
      <c r="AF11" s="83"/>
      <c r="AG11" s="84"/>
      <c r="AH11" s="84"/>
      <c r="AI11" s="84"/>
      <c r="AJ11" s="83" t="s">
        <v>10</v>
      </c>
      <c r="AK11" s="83"/>
      <c r="AL11" s="83"/>
      <c r="AM11" s="83"/>
      <c r="AN11" s="84"/>
      <c r="AO11" s="84"/>
      <c r="AP11" s="84"/>
      <c r="AQ11" s="83" t="s">
        <v>10</v>
      </c>
      <c r="AR11" s="83"/>
      <c r="AS11" s="83"/>
      <c r="AT11" s="83"/>
      <c r="AU11" s="84"/>
      <c r="AV11" s="84"/>
      <c r="AW11" s="84"/>
      <c r="AX11" s="83" t="s">
        <v>10</v>
      </c>
      <c r="AY11" s="83"/>
      <c r="AZ11" s="83"/>
      <c r="BA11" s="83"/>
      <c r="BB11" s="84"/>
      <c r="BC11" s="84"/>
      <c r="BD11" s="84"/>
      <c r="BE11" s="83" t="s">
        <v>10</v>
      </c>
      <c r="BF11" s="83"/>
      <c r="BG11" s="83"/>
      <c r="BH11" s="83"/>
      <c r="BI11" s="84"/>
      <c r="BJ11" s="84"/>
      <c r="BK11" s="84"/>
      <c r="BL11" s="83" t="s">
        <v>10</v>
      </c>
      <c r="BM11" s="83"/>
      <c r="BN11" s="83"/>
      <c r="BO11" s="83"/>
      <c r="BP11" s="84"/>
      <c r="BQ11" s="84"/>
      <c r="BR11" s="85"/>
      <c r="BS11" s="1"/>
      <c r="BT11" s="1"/>
      <c r="BU11" s="1"/>
      <c r="BV11" s="1"/>
      <c r="BW11" s="1"/>
      <c r="BX11" s="1"/>
      <c r="BY11" s="1"/>
      <c r="BZ11" s="1"/>
    </row>
    <row r="12" spans="1:78" ht="37.5" customHeight="1">
      <c r="A12" s="97"/>
      <c r="B12" s="84"/>
      <c r="C12" s="83"/>
      <c r="D12" s="83"/>
      <c r="E12" s="83"/>
      <c r="F12" s="88"/>
      <c r="G12" s="83"/>
      <c r="H12" s="84" t="s">
        <v>0</v>
      </c>
      <c r="I12" s="83" t="s">
        <v>11</v>
      </c>
      <c r="J12" s="83"/>
      <c r="K12" s="83"/>
      <c r="L12" s="84" t="s">
        <v>9</v>
      </c>
      <c r="M12" s="83" t="s">
        <v>28</v>
      </c>
      <c r="N12" s="83" t="s">
        <v>86</v>
      </c>
      <c r="O12" s="84" t="s">
        <v>0</v>
      </c>
      <c r="P12" s="83" t="s">
        <v>11</v>
      </c>
      <c r="Q12" s="83"/>
      <c r="R12" s="83"/>
      <c r="S12" s="84" t="s">
        <v>9</v>
      </c>
      <c r="T12" s="83" t="s">
        <v>28</v>
      </c>
      <c r="U12" s="83" t="s">
        <v>85</v>
      </c>
      <c r="V12" s="84" t="s">
        <v>0</v>
      </c>
      <c r="W12" s="83" t="s">
        <v>11</v>
      </c>
      <c r="X12" s="83"/>
      <c r="Y12" s="83"/>
      <c r="Z12" s="84" t="s">
        <v>9</v>
      </c>
      <c r="AA12" s="83" t="s">
        <v>28</v>
      </c>
      <c r="AB12" s="83" t="s">
        <v>87</v>
      </c>
      <c r="AC12" s="84" t="s">
        <v>0</v>
      </c>
      <c r="AD12" s="83" t="s">
        <v>11</v>
      </c>
      <c r="AE12" s="83"/>
      <c r="AF12" s="83"/>
      <c r="AG12" s="84" t="s">
        <v>9</v>
      </c>
      <c r="AH12" s="83" t="s">
        <v>28</v>
      </c>
      <c r="AI12" s="83" t="s">
        <v>88</v>
      </c>
      <c r="AJ12" s="84" t="s">
        <v>0</v>
      </c>
      <c r="AK12" s="83" t="s">
        <v>11</v>
      </c>
      <c r="AL12" s="83"/>
      <c r="AM12" s="83"/>
      <c r="AN12" s="84" t="s">
        <v>9</v>
      </c>
      <c r="AO12" s="83" t="s">
        <v>28</v>
      </c>
      <c r="AP12" s="83" t="s">
        <v>72</v>
      </c>
      <c r="AQ12" s="84" t="s">
        <v>0</v>
      </c>
      <c r="AR12" s="30"/>
      <c r="AS12" s="89" t="s">
        <v>61</v>
      </c>
      <c r="AT12" s="30"/>
      <c r="AU12" s="84" t="s">
        <v>9</v>
      </c>
      <c r="AV12" s="83" t="s">
        <v>28</v>
      </c>
      <c r="AW12" s="83" t="s">
        <v>89</v>
      </c>
      <c r="AX12" s="84" t="s">
        <v>0</v>
      </c>
      <c r="AY12" s="30" t="s">
        <v>11</v>
      </c>
      <c r="AZ12" s="89" t="s">
        <v>61</v>
      </c>
      <c r="BA12" s="30"/>
      <c r="BB12" s="84" t="s">
        <v>9</v>
      </c>
      <c r="BC12" s="83" t="s">
        <v>28</v>
      </c>
      <c r="BD12" s="83" t="s">
        <v>90</v>
      </c>
      <c r="BE12" s="84" t="s">
        <v>0</v>
      </c>
      <c r="BF12" s="30" t="s">
        <v>11</v>
      </c>
      <c r="BG12" s="83" t="s">
        <v>61</v>
      </c>
      <c r="BH12" s="30"/>
      <c r="BI12" s="84" t="s">
        <v>9</v>
      </c>
      <c r="BJ12" s="83" t="s">
        <v>28</v>
      </c>
      <c r="BK12" s="83" t="s">
        <v>107</v>
      </c>
      <c r="BL12" s="84" t="s">
        <v>0</v>
      </c>
      <c r="BM12" s="30" t="s">
        <v>11</v>
      </c>
      <c r="BN12" s="83" t="s">
        <v>61</v>
      </c>
      <c r="BO12" s="30"/>
      <c r="BP12" s="84" t="s">
        <v>9</v>
      </c>
      <c r="BQ12" s="83" t="s">
        <v>28</v>
      </c>
      <c r="BR12" s="86" t="s">
        <v>107</v>
      </c>
      <c r="BS12" s="1"/>
      <c r="BT12" s="1"/>
      <c r="BU12" s="1"/>
      <c r="BV12" s="1"/>
      <c r="BW12" s="1"/>
      <c r="BX12" s="1"/>
      <c r="BY12" s="1"/>
      <c r="BZ12" s="1"/>
    </row>
    <row r="13" spans="1:78" ht="139.5" customHeight="1">
      <c r="A13" s="97"/>
      <c r="B13" s="84"/>
      <c r="C13" s="83"/>
      <c r="D13" s="84" t="s">
        <v>2</v>
      </c>
      <c r="E13" s="83"/>
      <c r="F13" s="88"/>
      <c r="G13" s="83"/>
      <c r="H13" s="84"/>
      <c r="I13" s="44" t="s">
        <v>60</v>
      </c>
      <c r="J13" s="44" t="s">
        <v>61</v>
      </c>
      <c r="K13" s="44" t="s">
        <v>62</v>
      </c>
      <c r="L13" s="84"/>
      <c r="M13" s="84"/>
      <c r="N13" s="84"/>
      <c r="O13" s="84"/>
      <c r="P13" s="44" t="s">
        <v>60</v>
      </c>
      <c r="Q13" s="44" t="s">
        <v>61</v>
      </c>
      <c r="R13" s="44" t="s">
        <v>62</v>
      </c>
      <c r="S13" s="84"/>
      <c r="T13" s="84"/>
      <c r="U13" s="84"/>
      <c r="V13" s="84"/>
      <c r="W13" s="44" t="s">
        <v>60</v>
      </c>
      <c r="X13" s="44" t="s">
        <v>61</v>
      </c>
      <c r="Y13" s="44" t="s">
        <v>62</v>
      </c>
      <c r="Z13" s="84"/>
      <c r="AA13" s="83"/>
      <c r="AB13" s="83"/>
      <c r="AC13" s="84"/>
      <c r="AD13" s="44" t="s">
        <v>60</v>
      </c>
      <c r="AE13" s="44" t="s">
        <v>61</v>
      </c>
      <c r="AF13" s="44" t="s">
        <v>62</v>
      </c>
      <c r="AG13" s="84"/>
      <c r="AH13" s="84"/>
      <c r="AI13" s="84"/>
      <c r="AJ13" s="84"/>
      <c r="AK13" s="44" t="s">
        <v>60</v>
      </c>
      <c r="AL13" s="89" t="s">
        <v>61</v>
      </c>
      <c r="AM13" s="89" t="s">
        <v>62</v>
      </c>
      <c r="AN13" s="84"/>
      <c r="AO13" s="84"/>
      <c r="AP13" s="84"/>
      <c r="AQ13" s="84"/>
      <c r="AR13" s="60" t="s">
        <v>60</v>
      </c>
      <c r="AS13" s="90"/>
      <c r="AT13" s="60" t="s">
        <v>62</v>
      </c>
      <c r="AU13" s="84"/>
      <c r="AV13" s="84"/>
      <c r="AW13" s="84"/>
      <c r="AX13" s="84"/>
      <c r="AY13" s="60" t="s">
        <v>60</v>
      </c>
      <c r="AZ13" s="90"/>
      <c r="BA13" s="60" t="s">
        <v>62</v>
      </c>
      <c r="BB13" s="84"/>
      <c r="BC13" s="84"/>
      <c r="BD13" s="84"/>
      <c r="BE13" s="84"/>
      <c r="BF13" s="60" t="s">
        <v>60</v>
      </c>
      <c r="BG13" s="83"/>
      <c r="BH13" s="60" t="s">
        <v>62</v>
      </c>
      <c r="BI13" s="84"/>
      <c r="BJ13" s="84"/>
      <c r="BK13" s="84"/>
      <c r="BL13" s="84"/>
      <c r="BM13" s="67" t="s">
        <v>60</v>
      </c>
      <c r="BN13" s="83"/>
      <c r="BO13" s="67" t="s">
        <v>62</v>
      </c>
      <c r="BP13" s="84"/>
      <c r="BQ13" s="84"/>
      <c r="BR13" s="85"/>
      <c r="BS13" s="1"/>
      <c r="BT13" s="1"/>
      <c r="BU13" s="1"/>
      <c r="BV13" s="1"/>
      <c r="BW13" s="1"/>
      <c r="BX13" s="1"/>
      <c r="BY13" s="1"/>
      <c r="BZ13" s="1"/>
    </row>
    <row r="14" spans="1:78" ht="29.25" customHeight="1">
      <c r="A14" s="97"/>
      <c r="B14" s="84"/>
      <c r="C14" s="83"/>
      <c r="D14" s="84"/>
      <c r="E14" s="44" t="s">
        <v>154</v>
      </c>
      <c r="F14" s="74"/>
      <c r="G14" s="44"/>
      <c r="H14" s="84"/>
      <c r="I14" s="45"/>
      <c r="J14" s="45"/>
      <c r="K14" s="30"/>
      <c r="L14" s="84"/>
      <c r="M14" s="84"/>
      <c r="N14" s="45" t="s">
        <v>80</v>
      </c>
      <c r="O14" s="84"/>
      <c r="P14" s="45"/>
      <c r="Q14" s="45"/>
      <c r="R14" s="30"/>
      <c r="S14" s="84"/>
      <c r="T14" s="84"/>
      <c r="U14" s="45" t="s">
        <v>80</v>
      </c>
      <c r="V14" s="84"/>
      <c r="W14" s="45"/>
      <c r="X14" s="45"/>
      <c r="Y14" s="30"/>
      <c r="Z14" s="84"/>
      <c r="AA14" s="83"/>
      <c r="AB14" s="45" t="s">
        <v>79</v>
      </c>
      <c r="AC14" s="84"/>
      <c r="AD14" s="45"/>
      <c r="AE14" s="45"/>
      <c r="AF14" s="30"/>
      <c r="AG14" s="84"/>
      <c r="AH14" s="84"/>
      <c r="AI14" s="45" t="s">
        <v>79</v>
      </c>
      <c r="AJ14" s="84"/>
      <c r="AK14" s="45" t="s">
        <v>126</v>
      </c>
      <c r="AL14" s="91"/>
      <c r="AM14" s="91"/>
      <c r="AN14" s="84"/>
      <c r="AO14" s="84"/>
      <c r="AP14" s="45" t="s">
        <v>119</v>
      </c>
      <c r="AQ14" s="84"/>
      <c r="AR14" s="61"/>
      <c r="AS14" s="91"/>
      <c r="AT14" s="30"/>
      <c r="AU14" s="84"/>
      <c r="AV14" s="84"/>
      <c r="AW14" s="61" t="s">
        <v>150</v>
      </c>
      <c r="AX14" s="84"/>
      <c r="AY14" s="61"/>
      <c r="AZ14" s="91"/>
      <c r="BA14" s="30"/>
      <c r="BB14" s="84"/>
      <c r="BC14" s="84"/>
      <c r="BD14" s="61" t="s">
        <v>149</v>
      </c>
      <c r="BE14" s="84"/>
      <c r="BF14" s="61"/>
      <c r="BG14" s="83"/>
      <c r="BH14" s="30"/>
      <c r="BI14" s="84"/>
      <c r="BJ14" s="84"/>
      <c r="BK14" s="61" t="s">
        <v>148</v>
      </c>
      <c r="BL14" s="84"/>
      <c r="BM14" s="68"/>
      <c r="BN14" s="83"/>
      <c r="BO14" s="30"/>
      <c r="BP14" s="84"/>
      <c r="BQ14" s="84"/>
      <c r="BR14" s="69" t="s">
        <v>147</v>
      </c>
      <c r="BS14" s="1"/>
      <c r="BT14" s="1"/>
      <c r="BU14" s="1"/>
      <c r="BV14" s="1"/>
      <c r="BW14" s="1"/>
      <c r="BX14" s="1"/>
      <c r="BY14" s="1"/>
      <c r="BZ14" s="1"/>
    </row>
    <row r="15" spans="1:78" ht="17.25" customHeight="1">
      <c r="A15" s="28">
        <v>1</v>
      </c>
      <c r="B15" s="26">
        <v>2</v>
      </c>
      <c r="C15" s="26">
        <v>3</v>
      </c>
      <c r="D15" s="26">
        <v>4</v>
      </c>
      <c r="E15" s="45">
        <v>5</v>
      </c>
      <c r="F15" s="75"/>
      <c r="G15" s="45"/>
      <c r="H15" s="45">
        <v>13</v>
      </c>
      <c r="I15" s="45">
        <v>14</v>
      </c>
      <c r="J15" s="45">
        <v>15</v>
      </c>
      <c r="K15" s="45">
        <v>16</v>
      </c>
      <c r="L15" s="45">
        <v>17</v>
      </c>
      <c r="M15" s="45">
        <v>18</v>
      </c>
      <c r="N15" s="45">
        <v>19</v>
      </c>
      <c r="O15" s="45">
        <v>13</v>
      </c>
      <c r="P15" s="45">
        <v>14</v>
      </c>
      <c r="Q15" s="45">
        <v>15</v>
      </c>
      <c r="R15" s="45">
        <v>16</v>
      </c>
      <c r="S15" s="45">
        <v>17</v>
      </c>
      <c r="T15" s="45">
        <v>18</v>
      </c>
      <c r="U15" s="45">
        <v>19</v>
      </c>
      <c r="V15" s="45">
        <v>6</v>
      </c>
      <c r="W15" s="45">
        <v>7</v>
      </c>
      <c r="X15" s="45">
        <v>8</v>
      </c>
      <c r="Y15" s="45">
        <v>9</v>
      </c>
      <c r="Z15" s="45">
        <v>10</v>
      </c>
      <c r="AA15" s="45">
        <v>11</v>
      </c>
      <c r="AB15" s="45">
        <v>12</v>
      </c>
      <c r="AC15" s="45">
        <v>6</v>
      </c>
      <c r="AD15" s="45">
        <v>7</v>
      </c>
      <c r="AE15" s="45">
        <v>8</v>
      </c>
      <c r="AF15" s="45">
        <v>9</v>
      </c>
      <c r="AG15" s="45">
        <v>10</v>
      </c>
      <c r="AH15" s="45">
        <v>11</v>
      </c>
      <c r="AI15" s="45">
        <v>12</v>
      </c>
      <c r="AJ15" s="45">
        <v>6</v>
      </c>
      <c r="AK15" s="45">
        <v>7</v>
      </c>
      <c r="AL15" s="45">
        <v>8</v>
      </c>
      <c r="AM15" s="45">
        <v>9</v>
      </c>
      <c r="AN15" s="45">
        <v>10</v>
      </c>
      <c r="AO15" s="45">
        <v>10</v>
      </c>
      <c r="AP15" s="45">
        <v>11</v>
      </c>
      <c r="AQ15" s="61">
        <v>6</v>
      </c>
      <c r="AR15" s="61">
        <v>7</v>
      </c>
      <c r="AS15" s="61">
        <v>7</v>
      </c>
      <c r="AT15" s="61">
        <v>9</v>
      </c>
      <c r="AU15" s="61">
        <v>10</v>
      </c>
      <c r="AV15" s="61">
        <v>8</v>
      </c>
      <c r="AW15" s="61">
        <v>9</v>
      </c>
      <c r="AX15" s="61">
        <v>10</v>
      </c>
      <c r="AY15" s="61">
        <v>13</v>
      </c>
      <c r="AZ15" s="61">
        <v>11</v>
      </c>
      <c r="BA15" s="61">
        <v>16</v>
      </c>
      <c r="BB15" s="61">
        <v>17</v>
      </c>
      <c r="BC15" s="61">
        <v>12</v>
      </c>
      <c r="BD15" s="61">
        <v>13</v>
      </c>
      <c r="BE15" s="61">
        <v>14</v>
      </c>
      <c r="BF15" s="61">
        <v>18</v>
      </c>
      <c r="BG15" s="61">
        <v>15</v>
      </c>
      <c r="BH15" s="61">
        <v>23</v>
      </c>
      <c r="BI15" s="61">
        <v>24</v>
      </c>
      <c r="BJ15" s="61">
        <v>16</v>
      </c>
      <c r="BK15" s="61">
        <v>17</v>
      </c>
      <c r="BL15" s="68">
        <v>18</v>
      </c>
      <c r="BM15" s="68">
        <v>23</v>
      </c>
      <c r="BN15" s="68">
        <v>19</v>
      </c>
      <c r="BO15" s="68">
        <v>30</v>
      </c>
      <c r="BP15" s="68">
        <v>31</v>
      </c>
      <c r="BQ15" s="68">
        <v>20</v>
      </c>
      <c r="BR15" s="69">
        <v>21</v>
      </c>
      <c r="BS15" s="1"/>
      <c r="BT15" s="1"/>
      <c r="BU15" s="1"/>
      <c r="BV15" s="1"/>
      <c r="BW15" s="1"/>
      <c r="BX15" s="1"/>
      <c r="BY15" s="1"/>
      <c r="BZ15" s="1"/>
    </row>
    <row r="16" spans="1:78" s="6" customFormat="1" ht="87" customHeight="1">
      <c r="A16" s="21">
        <v>1</v>
      </c>
      <c r="B16" s="10" t="s">
        <v>159</v>
      </c>
      <c r="C16" s="9" t="s">
        <v>138</v>
      </c>
      <c r="D16" s="46" t="s">
        <v>30</v>
      </c>
      <c r="E16" s="18">
        <f t="shared" ref="E16:E53" si="0">BR16+BK16+BD16+AW16</f>
        <v>14099636.300000001</v>
      </c>
      <c r="F16" s="76">
        <f>AB16+AI16+AP16+U16+N16</f>
        <v>10594722.399999999</v>
      </c>
      <c r="G16" s="18">
        <f>AB16+AI16+AP16+AW16+U16+N16+BD16+BK16+BR16</f>
        <v>24694358.700000003</v>
      </c>
      <c r="H16" s="18">
        <v>17617.699999999997</v>
      </c>
      <c r="I16" s="18">
        <v>2407793.2999999998</v>
      </c>
      <c r="J16" s="18">
        <v>1632666.9</v>
      </c>
      <c r="K16" s="18">
        <v>775126.4</v>
      </c>
      <c r="L16" s="18">
        <v>0</v>
      </c>
      <c r="M16" s="18">
        <v>0</v>
      </c>
      <c r="N16" s="18">
        <f>H16+I16+M16</f>
        <v>2425411</v>
      </c>
      <c r="O16" s="18">
        <v>16760.5</v>
      </c>
      <c r="P16" s="18">
        <v>2065745.7999999998</v>
      </c>
      <c r="Q16" s="18">
        <v>1261093.9999999998</v>
      </c>
      <c r="R16" s="18">
        <v>804651.8</v>
      </c>
      <c r="S16" s="18">
        <v>0</v>
      </c>
      <c r="T16" s="18">
        <v>0</v>
      </c>
      <c r="U16" s="18">
        <f>O16+P16+S16+T16</f>
        <v>2082506.2999999998</v>
      </c>
      <c r="V16" s="18">
        <f>V17+V27+V29+V30+V31+V33</f>
        <v>19221.800000000003</v>
      </c>
      <c r="W16" s="18">
        <f>X16+Y16</f>
        <v>1783713.5</v>
      </c>
      <c r="X16" s="18">
        <f>X17+X27+X29+X31+X33</f>
        <v>947680.29999999993</v>
      </c>
      <c r="Y16" s="18">
        <f>Y17+Y27+Y31+Y33</f>
        <v>836033.2</v>
      </c>
      <c r="Z16" s="18">
        <f>Z17+Z27+Z29+Z30+Z31+Z33</f>
        <v>828.7</v>
      </c>
      <c r="AA16" s="18">
        <f>AA17+AA27+AA29+AA30+AA31+AA33</f>
        <v>0</v>
      </c>
      <c r="AB16" s="18">
        <f>V16+X16+Y16+Z16</f>
        <v>1803763.9999999998</v>
      </c>
      <c r="AC16" s="18">
        <f>AC17+AC27+AC29+AC30+AC31+AC33</f>
        <v>19626</v>
      </c>
      <c r="AD16" s="18">
        <f>AE16+AF16</f>
        <v>1624941.5</v>
      </c>
      <c r="AE16" s="18">
        <f>AE17+AE27+AE28+AE29+AE31+AE33</f>
        <v>756303</v>
      </c>
      <c r="AF16" s="18">
        <f>AF17+AF27+AF31+AF33</f>
        <v>868638.5</v>
      </c>
      <c r="AG16" s="18">
        <f>AG17+AG27+AG29+AG30+AG31+AG33</f>
        <v>662.6</v>
      </c>
      <c r="AH16" s="18">
        <f>AH17+AH27+AH29+AH30+AH31+AH33</f>
        <v>0</v>
      </c>
      <c r="AI16" s="18">
        <f>AC16+AD16+AG16+AH16</f>
        <v>1645230.1</v>
      </c>
      <c r="AJ16" s="18">
        <f>AJ17+AJ27+AJ29+AJ30+AJ31+AJ33</f>
        <v>21034.9</v>
      </c>
      <c r="AK16" s="18">
        <f>AL16+AM16</f>
        <v>2616776.1</v>
      </c>
      <c r="AL16" s="18">
        <f>AL17+AL27+AL28+AL29+AL31+AL33</f>
        <v>1713392.1</v>
      </c>
      <c r="AM16" s="18">
        <f>AM17+AM27+AM31+AM33</f>
        <v>903384</v>
      </c>
      <c r="AN16" s="18">
        <f>AN17+AN27+AN29+AN30+AN31+AN33</f>
        <v>0</v>
      </c>
      <c r="AO16" s="18">
        <f>AO17+AO27+AO29+AO30+AO31+AO33</f>
        <v>0</v>
      </c>
      <c r="AP16" s="18">
        <f>AJ16+AK16+AN16+AO16</f>
        <v>2637811</v>
      </c>
      <c r="AQ16" s="18">
        <f>AQ17+AQ27+AQ29+AQ30+AQ31+AQ33</f>
        <v>142374.70000000001</v>
      </c>
      <c r="AR16" s="18"/>
      <c r="AS16" s="18">
        <f>AS17+AS27+AS28+AS29+AS31+AS33</f>
        <v>3624767.0000000005</v>
      </c>
      <c r="AT16" s="18"/>
      <c r="AU16" s="18"/>
      <c r="AV16" s="18"/>
      <c r="AW16" s="18">
        <f t="shared" ref="AW16:AW27" si="1">AQ16+AS16+AU16+AV16</f>
        <v>3767141.7000000007</v>
      </c>
      <c r="AX16" s="18">
        <f>AX17+AX27+AX29+AX30+AX31+AX33</f>
        <v>86788.5</v>
      </c>
      <c r="AY16" s="18"/>
      <c r="AZ16" s="18">
        <f>AZ17+AZ27+AZ28+AZ29+AZ31+AZ33+AZ34</f>
        <v>3967316.5</v>
      </c>
      <c r="BA16" s="18"/>
      <c r="BB16" s="18"/>
      <c r="BC16" s="18">
        <f>BC17+BC27+BC29+BC30+BC31+BC33</f>
        <v>0</v>
      </c>
      <c r="BD16" s="18">
        <f t="shared" ref="BD16:BD27" si="2">AX16+AZ16+BB16+BC16</f>
        <v>4054105</v>
      </c>
      <c r="BE16" s="18">
        <f>BE17+BE27+BE29+BE30+BE31+BE33</f>
        <v>38111.199999999997</v>
      </c>
      <c r="BF16" s="18"/>
      <c r="BG16" s="18">
        <f>BG17+BG27+BG28+BG29+BG31+BG33+BG34</f>
        <v>3106143.3999999994</v>
      </c>
      <c r="BH16" s="18"/>
      <c r="BI16" s="18"/>
      <c r="BJ16" s="18"/>
      <c r="BK16" s="18">
        <f t="shared" ref="BK16:BK27" si="3">BE16+BG16+BI16+BJ16</f>
        <v>3144254.5999999996</v>
      </c>
      <c r="BL16" s="18">
        <f>BL17+BL27+BL29+BL30+BL31+BL33</f>
        <v>39128</v>
      </c>
      <c r="BM16" s="18"/>
      <c r="BN16" s="18">
        <f>BN17+BN27+BN28+BN29+BN31+BN33+BN34</f>
        <v>3095007</v>
      </c>
      <c r="BO16" s="18"/>
      <c r="BP16" s="18"/>
      <c r="BQ16" s="18"/>
      <c r="BR16" s="70">
        <f t="shared" ref="BR16:BR37" si="4">BL16+BN16+BP16+BQ16</f>
        <v>3134135</v>
      </c>
      <c r="BS16" s="5"/>
      <c r="BT16" s="5"/>
      <c r="BU16" s="5"/>
      <c r="BV16" s="5"/>
      <c r="BW16" s="5"/>
      <c r="BX16" s="5"/>
      <c r="BY16" s="5"/>
      <c r="BZ16" s="5"/>
    </row>
    <row r="17" spans="1:78" s="6" customFormat="1" ht="62.25" customHeight="1">
      <c r="A17" s="47" t="s">
        <v>14</v>
      </c>
      <c r="B17" s="10" t="s">
        <v>31</v>
      </c>
      <c r="C17" s="9" t="s">
        <v>139</v>
      </c>
      <c r="D17" s="46" t="s">
        <v>155</v>
      </c>
      <c r="E17" s="18">
        <f t="shared" si="0"/>
        <v>7209524.0999999996</v>
      </c>
      <c r="F17" s="76">
        <f t="shared" ref="F17:F54" si="5">AB17+AI17+AP17+U17+N17</f>
        <v>3410880.4999999995</v>
      </c>
      <c r="G17" s="18">
        <f t="shared" ref="G17:G53" si="6">AB17+AI17+AP17+AW17+U17+N17+BD17+BK17+BR17</f>
        <v>10620404.6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>
        <v>0</v>
      </c>
      <c r="W17" s="18">
        <v>984629.29999999993</v>
      </c>
      <c r="X17" s="18">
        <v>148596.1</v>
      </c>
      <c r="Y17" s="18">
        <v>836033.2</v>
      </c>
      <c r="Z17" s="18">
        <v>0</v>
      </c>
      <c r="AA17" s="18">
        <v>0</v>
      </c>
      <c r="AB17" s="18">
        <v>984629.29999999993</v>
      </c>
      <c r="AC17" s="18">
        <v>0</v>
      </c>
      <c r="AD17" s="18">
        <v>1148556.8999999999</v>
      </c>
      <c r="AE17" s="18">
        <v>279918.40000000002</v>
      </c>
      <c r="AF17" s="18">
        <v>868638.5</v>
      </c>
      <c r="AG17" s="18">
        <v>0</v>
      </c>
      <c r="AH17" s="18">
        <v>0</v>
      </c>
      <c r="AI17" s="18">
        <v>1148556.8999999999</v>
      </c>
      <c r="AJ17" s="18">
        <f>SUM(AJ18:AJ25)</f>
        <v>0</v>
      </c>
      <c r="AK17" s="18">
        <f>AL17+AM17</f>
        <v>1277694.2999999998</v>
      </c>
      <c r="AL17" s="18">
        <f>SUM(AL18:AL25)</f>
        <v>374310.29999999993</v>
      </c>
      <c r="AM17" s="18">
        <f>SUM(AM18:AM23)</f>
        <v>903384</v>
      </c>
      <c r="AN17" s="18">
        <f>SUM(AN18:AN22)</f>
        <v>0</v>
      </c>
      <c r="AO17" s="18">
        <f>SUM(AO18:AO22)</f>
        <v>0</v>
      </c>
      <c r="AP17" s="18">
        <f>AJ17+AK17+AN17+AO17</f>
        <v>1277694.2999999998</v>
      </c>
      <c r="AQ17" s="18">
        <f>SUM(AQ18:AQ25)</f>
        <v>0</v>
      </c>
      <c r="AR17" s="18"/>
      <c r="AS17" s="18">
        <f>SUM(AS18:AS25)</f>
        <v>1758326.6</v>
      </c>
      <c r="AT17" s="18"/>
      <c r="AU17" s="18"/>
      <c r="AV17" s="18"/>
      <c r="AW17" s="18">
        <f t="shared" si="1"/>
        <v>1758326.6</v>
      </c>
      <c r="AX17" s="18">
        <f>SUM(AX18:AX25)</f>
        <v>0</v>
      </c>
      <c r="AY17" s="18"/>
      <c r="AZ17" s="18">
        <f>SUM(AZ18:AZ26)</f>
        <v>1769732.4</v>
      </c>
      <c r="BA17" s="18"/>
      <c r="BB17" s="18"/>
      <c r="BC17" s="18">
        <f>SUM(BC18:BC25)</f>
        <v>0</v>
      </c>
      <c r="BD17" s="18">
        <f t="shared" si="2"/>
        <v>1769732.4</v>
      </c>
      <c r="BE17" s="18">
        <f>SUM(BE18:BE25)</f>
        <v>0</v>
      </c>
      <c r="BF17" s="18"/>
      <c r="BG17" s="18">
        <f>SUM(BG18:BG26)</f>
        <v>1790446.1999999997</v>
      </c>
      <c r="BH17" s="18"/>
      <c r="BI17" s="18"/>
      <c r="BJ17" s="18"/>
      <c r="BK17" s="18">
        <f t="shared" si="3"/>
        <v>1790446.1999999997</v>
      </c>
      <c r="BL17" s="18">
        <f>SUM(BL18:BL25)</f>
        <v>0</v>
      </c>
      <c r="BM17" s="18"/>
      <c r="BN17" s="18">
        <f>SUM(BN18:BN26)</f>
        <v>1891018.9</v>
      </c>
      <c r="BO17" s="18"/>
      <c r="BP17" s="18"/>
      <c r="BQ17" s="18"/>
      <c r="BR17" s="70">
        <f t="shared" si="4"/>
        <v>1891018.9</v>
      </c>
      <c r="BS17" s="5"/>
      <c r="BT17" s="5"/>
      <c r="BU17" s="5"/>
      <c r="BV17" s="5"/>
      <c r="BW17" s="5"/>
      <c r="BX17" s="5"/>
      <c r="BY17" s="5"/>
      <c r="BZ17" s="5"/>
    </row>
    <row r="18" spans="1:78" s="6" customFormat="1" ht="38.4">
      <c r="A18" s="22" t="s">
        <v>32</v>
      </c>
      <c r="B18" s="49" t="s">
        <v>63</v>
      </c>
      <c r="C18" s="11" t="s">
        <v>137</v>
      </c>
      <c r="D18" s="17" t="s">
        <v>156</v>
      </c>
      <c r="E18" s="18">
        <f t="shared" si="0"/>
        <v>5775046</v>
      </c>
      <c r="F18" s="76">
        <f t="shared" si="5"/>
        <v>3105790.4000000004</v>
      </c>
      <c r="G18" s="13">
        <f t="shared" si="6"/>
        <v>8880836.4000000004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>
        <v>916479.2</v>
      </c>
      <c r="X18" s="13">
        <v>101346.7</v>
      </c>
      <c r="Y18" s="13">
        <v>815132.5</v>
      </c>
      <c r="Z18" s="13"/>
      <c r="AA18" s="13"/>
      <c r="AB18" s="13">
        <v>916479.2</v>
      </c>
      <c r="AC18" s="13"/>
      <c r="AD18" s="13">
        <f>AE18+AF18</f>
        <v>1072403.1000000001</v>
      </c>
      <c r="AE18" s="13">
        <v>203764.6</v>
      </c>
      <c r="AF18" s="13">
        <v>868638.5</v>
      </c>
      <c r="AG18" s="13"/>
      <c r="AH18" s="13"/>
      <c r="AI18" s="13">
        <f>AC18+AD18+AG18+AH18</f>
        <v>1072403.1000000001</v>
      </c>
      <c r="AJ18" s="13"/>
      <c r="AK18" s="13">
        <f>AL18+AM18</f>
        <v>1116908.1000000001</v>
      </c>
      <c r="AL18" s="13">
        <v>213524.1</v>
      </c>
      <c r="AM18" s="13">
        <v>903384</v>
      </c>
      <c r="AN18" s="13"/>
      <c r="AO18" s="13"/>
      <c r="AP18" s="13">
        <f>AJ18+AK18+AN18+AO18</f>
        <v>1116908.1000000001</v>
      </c>
      <c r="AQ18" s="13"/>
      <c r="AR18" s="13"/>
      <c r="AS18" s="13">
        <v>1338867.3999999999</v>
      </c>
      <c r="AT18" s="13"/>
      <c r="AU18" s="13"/>
      <c r="AV18" s="13"/>
      <c r="AW18" s="13">
        <f t="shared" si="1"/>
        <v>1338867.3999999999</v>
      </c>
      <c r="AX18" s="13"/>
      <c r="AY18" s="13"/>
      <c r="AZ18" s="13">
        <v>1404841</v>
      </c>
      <c r="BA18" s="13"/>
      <c r="BB18" s="13"/>
      <c r="BC18" s="13"/>
      <c r="BD18" s="13">
        <f t="shared" si="2"/>
        <v>1404841</v>
      </c>
      <c r="BE18" s="13"/>
      <c r="BF18" s="13"/>
      <c r="BG18" s="13">
        <v>1485950</v>
      </c>
      <c r="BH18" s="13"/>
      <c r="BI18" s="13"/>
      <c r="BJ18" s="13"/>
      <c r="BK18" s="13">
        <f t="shared" si="3"/>
        <v>1485950</v>
      </c>
      <c r="BL18" s="13"/>
      <c r="BM18" s="13"/>
      <c r="BN18" s="13">
        <v>1545387.6</v>
      </c>
      <c r="BO18" s="13"/>
      <c r="BP18" s="13"/>
      <c r="BQ18" s="13"/>
      <c r="BR18" s="64">
        <f t="shared" si="4"/>
        <v>1545387.6</v>
      </c>
      <c r="BS18" s="5"/>
      <c r="BT18" s="5"/>
      <c r="BU18" s="5"/>
      <c r="BV18" s="5"/>
      <c r="BW18" s="5"/>
      <c r="BX18" s="5"/>
      <c r="BY18" s="5"/>
      <c r="BZ18" s="5"/>
    </row>
    <row r="19" spans="1:78" s="6" customFormat="1" ht="59.25" customHeight="1">
      <c r="A19" s="22" t="s">
        <v>33</v>
      </c>
      <c r="B19" s="49" t="s">
        <v>35</v>
      </c>
      <c r="C19" s="11" t="s">
        <v>140</v>
      </c>
      <c r="D19" s="17" t="s">
        <v>64</v>
      </c>
      <c r="E19" s="18">
        <f t="shared" si="0"/>
        <v>1299.4000000000001</v>
      </c>
      <c r="F19" s="76">
        <f t="shared" si="5"/>
        <v>1508.6</v>
      </c>
      <c r="G19" s="13">
        <f t="shared" si="6"/>
        <v>2808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>
        <f t="shared" ref="W19:W24" si="7">X19+Y19</f>
        <v>427.6</v>
      </c>
      <c r="X19" s="13">
        <v>427.6</v>
      </c>
      <c r="Y19" s="13"/>
      <c r="Z19" s="13"/>
      <c r="AA19" s="13"/>
      <c r="AB19" s="13">
        <f t="shared" ref="AB19:AB24" si="8">V19+W19+Z19+AA19</f>
        <v>427.6</v>
      </c>
      <c r="AC19" s="13"/>
      <c r="AD19" s="13">
        <f t="shared" ref="AD19:AD23" si="9">AE19+AF19</f>
        <v>1033.5</v>
      </c>
      <c r="AE19" s="13">
        <v>1033.5</v>
      </c>
      <c r="AF19" s="13"/>
      <c r="AG19" s="13"/>
      <c r="AH19" s="13"/>
      <c r="AI19" s="13">
        <f t="shared" ref="AI19:AI22" si="10">AC19+AD19+AG19+AH19</f>
        <v>1033.5</v>
      </c>
      <c r="AJ19" s="13"/>
      <c r="AK19" s="13">
        <f t="shared" ref="AK19:AK23" si="11">AL19+AM19</f>
        <v>47.5</v>
      </c>
      <c r="AL19" s="13">
        <v>47.5</v>
      </c>
      <c r="AM19" s="13"/>
      <c r="AN19" s="13"/>
      <c r="AO19" s="13"/>
      <c r="AP19" s="13">
        <f t="shared" ref="AP19:AP22" si="12">AJ19+AK19+AN19+AO19</f>
        <v>47.5</v>
      </c>
      <c r="AQ19" s="13"/>
      <c r="AR19" s="13"/>
      <c r="AS19" s="13">
        <v>1299.4000000000001</v>
      </c>
      <c r="AT19" s="13"/>
      <c r="AU19" s="13"/>
      <c r="AV19" s="13"/>
      <c r="AW19" s="13">
        <f t="shared" si="1"/>
        <v>1299.4000000000001</v>
      </c>
      <c r="AX19" s="13"/>
      <c r="AY19" s="13"/>
      <c r="AZ19" s="13">
        <v>0</v>
      </c>
      <c r="BA19" s="13"/>
      <c r="BB19" s="13"/>
      <c r="BC19" s="13"/>
      <c r="BD19" s="13">
        <f t="shared" si="2"/>
        <v>0</v>
      </c>
      <c r="BE19" s="13"/>
      <c r="BF19" s="13"/>
      <c r="BG19" s="13">
        <v>0</v>
      </c>
      <c r="BH19" s="13"/>
      <c r="BI19" s="13"/>
      <c r="BJ19" s="13"/>
      <c r="BK19" s="13">
        <f t="shared" si="3"/>
        <v>0</v>
      </c>
      <c r="BL19" s="13"/>
      <c r="BM19" s="13"/>
      <c r="BN19" s="13">
        <v>0</v>
      </c>
      <c r="BO19" s="13"/>
      <c r="BP19" s="13"/>
      <c r="BQ19" s="13"/>
      <c r="BR19" s="64">
        <f t="shared" si="4"/>
        <v>0</v>
      </c>
      <c r="BS19" s="5"/>
      <c r="BT19" s="5"/>
      <c r="BU19" s="5"/>
      <c r="BV19" s="5"/>
      <c r="BW19" s="5"/>
      <c r="BX19" s="5"/>
      <c r="BY19" s="5"/>
      <c r="BZ19" s="5"/>
    </row>
    <row r="20" spans="1:78" s="6" customFormat="1" ht="60" customHeight="1">
      <c r="A20" s="22" t="s">
        <v>34</v>
      </c>
      <c r="B20" s="49" t="s">
        <v>37</v>
      </c>
      <c r="C20" s="11" t="s">
        <v>137</v>
      </c>
      <c r="D20" s="17" t="s">
        <v>65</v>
      </c>
      <c r="E20" s="18">
        <f t="shared" si="0"/>
        <v>70750.2</v>
      </c>
      <c r="F20" s="76">
        <f t="shared" si="5"/>
        <v>8106</v>
      </c>
      <c r="G20" s="13">
        <f t="shared" si="6"/>
        <v>78856.200000000012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>
        <f t="shared" si="7"/>
        <v>2369.1999999999998</v>
      </c>
      <c r="X20" s="13">
        <v>2369.1999999999998</v>
      </c>
      <c r="Y20" s="13"/>
      <c r="Z20" s="13"/>
      <c r="AA20" s="13"/>
      <c r="AB20" s="13">
        <f t="shared" si="8"/>
        <v>2369.1999999999998</v>
      </c>
      <c r="AC20" s="13"/>
      <c r="AD20" s="13">
        <f t="shared" si="9"/>
        <v>2863.2</v>
      </c>
      <c r="AE20" s="13">
        <v>2863.2</v>
      </c>
      <c r="AF20" s="13"/>
      <c r="AG20" s="13"/>
      <c r="AH20" s="13"/>
      <c r="AI20" s="13">
        <f t="shared" si="10"/>
        <v>2863.2</v>
      </c>
      <c r="AJ20" s="13"/>
      <c r="AK20" s="13">
        <f t="shared" si="11"/>
        <v>2873.6</v>
      </c>
      <c r="AL20" s="13">
        <v>2873.6</v>
      </c>
      <c r="AM20" s="13"/>
      <c r="AN20" s="13"/>
      <c r="AO20" s="13"/>
      <c r="AP20" s="13">
        <f t="shared" si="12"/>
        <v>2873.6</v>
      </c>
      <c r="AQ20" s="13"/>
      <c r="AR20" s="13"/>
      <c r="AS20" s="13">
        <v>5442</v>
      </c>
      <c r="AT20" s="13"/>
      <c r="AU20" s="13"/>
      <c r="AV20" s="13"/>
      <c r="AW20" s="13">
        <f t="shared" si="1"/>
        <v>5442</v>
      </c>
      <c r="AX20" s="13"/>
      <c r="AY20" s="13"/>
      <c r="AZ20" s="13">
        <v>17490.7</v>
      </c>
      <c r="BA20" s="13"/>
      <c r="BB20" s="13"/>
      <c r="BC20" s="13"/>
      <c r="BD20" s="13">
        <f t="shared" si="2"/>
        <v>17490.7</v>
      </c>
      <c r="BE20" s="13"/>
      <c r="BF20" s="13"/>
      <c r="BG20" s="13">
        <v>21769.4</v>
      </c>
      <c r="BH20" s="13"/>
      <c r="BI20" s="13"/>
      <c r="BJ20" s="13"/>
      <c r="BK20" s="13">
        <f t="shared" si="3"/>
        <v>21769.4</v>
      </c>
      <c r="BL20" s="13"/>
      <c r="BM20" s="13"/>
      <c r="BN20" s="13">
        <v>26048.1</v>
      </c>
      <c r="BO20" s="13"/>
      <c r="BP20" s="13"/>
      <c r="BQ20" s="13"/>
      <c r="BR20" s="64">
        <f t="shared" si="4"/>
        <v>26048.1</v>
      </c>
      <c r="BS20" s="5"/>
      <c r="BT20" s="5"/>
      <c r="BU20" s="5"/>
      <c r="BV20" s="5"/>
      <c r="BW20" s="5"/>
      <c r="BX20" s="5"/>
      <c r="BY20" s="5"/>
      <c r="BZ20" s="5"/>
    </row>
    <row r="21" spans="1:78" s="6" customFormat="1" ht="67.5" customHeight="1">
      <c r="A21" s="22" t="s">
        <v>36</v>
      </c>
      <c r="B21" s="49" t="s">
        <v>67</v>
      </c>
      <c r="C21" s="11" t="s">
        <v>137</v>
      </c>
      <c r="D21" s="17" t="s">
        <v>76</v>
      </c>
      <c r="E21" s="18">
        <f t="shared" si="0"/>
        <v>174591.5</v>
      </c>
      <c r="F21" s="76">
        <f t="shared" si="5"/>
        <v>59298.100000000006</v>
      </c>
      <c r="G21" s="13">
        <f t="shared" si="6"/>
        <v>233889.59999999998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>
        <f t="shared" si="7"/>
        <v>19015.099999999999</v>
      </c>
      <c r="X21" s="13">
        <v>19015.099999999999</v>
      </c>
      <c r="Y21" s="13"/>
      <c r="Z21" s="13"/>
      <c r="AA21" s="13"/>
      <c r="AB21" s="13">
        <f t="shared" si="8"/>
        <v>19015.099999999999</v>
      </c>
      <c r="AC21" s="13"/>
      <c r="AD21" s="13">
        <f t="shared" si="9"/>
        <v>19756.7</v>
      </c>
      <c r="AE21" s="13">
        <v>19756.7</v>
      </c>
      <c r="AF21" s="13"/>
      <c r="AG21" s="13"/>
      <c r="AH21" s="13"/>
      <c r="AI21" s="13">
        <f t="shared" si="10"/>
        <v>19756.7</v>
      </c>
      <c r="AJ21" s="13"/>
      <c r="AK21" s="13">
        <f t="shared" si="11"/>
        <v>20526.3</v>
      </c>
      <c r="AL21" s="13">
        <v>20526.3</v>
      </c>
      <c r="AM21" s="13"/>
      <c r="AN21" s="13"/>
      <c r="AO21" s="13"/>
      <c r="AP21" s="13">
        <f t="shared" si="12"/>
        <v>20526.3</v>
      </c>
      <c r="AQ21" s="13"/>
      <c r="AR21" s="13"/>
      <c r="AS21" s="13">
        <v>39185.5</v>
      </c>
      <c r="AT21" s="13"/>
      <c r="AU21" s="13"/>
      <c r="AV21" s="13"/>
      <c r="AW21" s="13">
        <f t="shared" si="1"/>
        <v>39185.5</v>
      </c>
      <c r="AX21" s="13"/>
      <c r="AY21" s="13"/>
      <c r="AZ21" s="13">
        <v>42283.9</v>
      </c>
      <c r="BA21" s="13"/>
      <c r="BB21" s="13"/>
      <c r="BC21" s="13"/>
      <c r="BD21" s="13">
        <f t="shared" si="2"/>
        <v>42283.9</v>
      </c>
      <c r="BE21" s="13"/>
      <c r="BF21" s="13"/>
      <c r="BG21" s="13">
        <v>45389.4</v>
      </c>
      <c r="BH21" s="13"/>
      <c r="BI21" s="13"/>
      <c r="BJ21" s="13"/>
      <c r="BK21" s="13">
        <f t="shared" si="3"/>
        <v>45389.4</v>
      </c>
      <c r="BL21" s="13"/>
      <c r="BM21" s="13"/>
      <c r="BN21" s="13">
        <v>47732.7</v>
      </c>
      <c r="BO21" s="13"/>
      <c r="BP21" s="13"/>
      <c r="BQ21" s="13"/>
      <c r="BR21" s="64">
        <f t="shared" si="4"/>
        <v>47732.7</v>
      </c>
      <c r="BS21" s="5"/>
      <c r="BT21" s="5"/>
      <c r="BU21" s="5"/>
      <c r="BV21" s="5"/>
      <c r="BW21" s="5"/>
      <c r="BX21" s="5"/>
      <c r="BY21" s="5"/>
      <c r="BZ21" s="5"/>
    </row>
    <row r="22" spans="1:78" s="6" customFormat="1" ht="57" customHeight="1">
      <c r="A22" s="22" t="s">
        <v>38</v>
      </c>
      <c r="B22" s="49" t="s">
        <v>68</v>
      </c>
      <c r="C22" s="11" t="s">
        <v>137</v>
      </c>
      <c r="D22" s="17" t="s">
        <v>157</v>
      </c>
      <c r="E22" s="18">
        <f t="shared" si="0"/>
        <v>115853.79999999999</v>
      </c>
      <c r="F22" s="76">
        <f t="shared" si="5"/>
        <v>67125.3</v>
      </c>
      <c r="G22" s="13">
        <f t="shared" si="6"/>
        <v>182979.1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>
        <f t="shared" si="7"/>
        <v>20900.7</v>
      </c>
      <c r="X22" s="13"/>
      <c r="Y22" s="13">
        <v>20900.7</v>
      </c>
      <c r="Z22" s="13"/>
      <c r="AA22" s="13"/>
      <c r="AB22" s="13">
        <f t="shared" si="8"/>
        <v>20900.7</v>
      </c>
      <c r="AC22" s="13"/>
      <c r="AD22" s="13">
        <f t="shared" si="9"/>
        <v>22526.6</v>
      </c>
      <c r="AE22" s="13">
        <v>22526.6</v>
      </c>
      <c r="AF22" s="13"/>
      <c r="AG22" s="13"/>
      <c r="AH22" s="13"/>
      <c r="AI22" s="13">
        <f t="shared" si="10"/>
        <v>22526.6</v>
      </c>
      <c r="AJ22" s="13"/>
      <c r="AK22" s="13">
        <f t="shared" si="11"/>
        <v>23698</v>
      </c>
      <c r="AL22" s="13">
        <v>23698</v>
      </c>
      <c r="AM22" s="13"/>
      <c r="AN22" s="13"/>
      <c r="AO22" s="13"/>
      <c r="AP22" s="13">
        <f t="shared" si="12"/>
        <v>23698</v>
      </c>
      <c r="AQ22" s="13"/>
      <c r="AR22" s="13"/>
      <c r="AS22" s="13">
        <v>24688.1</v>
      </c>
      <c r="AT22" s="13"/>
      <c r="AU22" s="13"/>
      <c r="AV22" s="13"/>
      <c r="AW22" s="13">
        <f t="shared" si="1"/>
        <v>24688.1</v>
      </c>
      <c r="AX22" s="13"/>
      <c r="AY22" s="13"/>
      <c r="AZ22" s="13">
        <v>29204.799999999999</v>
      </c>
      <c r="BA22" s="13"/>
      <c r="BB22" s="13"/>
      <c r="BC22" s="13"/>
      <c r="BD22" s="13">
        <f t="shared" si="2"/>
        <v>29204.799999999999</v>
      </c>
      <c r="BE22" s="13"/>
      <c r="BF22" s="13"/>
      <c r="BG22" s="13">
        <v>30373</v>
      </c>
      <c r="BH22" s="13"/>
      <c r="BI22" s="13"/>
      <c r="BJ22" s="13"/>
      <c r="BK22" s="13">
        <f t="shared" si="3"/>
        <v>30373</v>
      </c>
      <c r="BL22" s="13"/>
      <c r="BM22" s="13"/>
      <c r="BN22" s="13">
        <v>31587.9</v>
      </c>
      <c r="BO22" s="13"/>
      <c r="BP22" s="13"/>
      <c r="BQ22" s="13"/>
      <c r="BR22" s="64">
        <f t="shared" si="4"/>
        <v>31587.9</v>
      </c>
      <c r="BS22" s="5"/>
      <c r="BT22" s="5"/>
      <c r="BU22" s="5"/>
      <c r="BV22" s="5"/>
      <c r="BW22" s="5"/>
      <c r="BX22" s="5"/>
      <c r="BY22" s="5"/>
      <c r="BZ22" s="5"/>
    </row>
    <row r="23" spans="1:78" s="6" customFormat="1" ht="57.75" customHeight="1">
      <c r="A23" s="22" t="s">
        <v>39</v>
      </c>
      <c r="B23" s="49" t="s">
        <v>69</v>
      </c>
      <c r="C23" s="11" t="s">
        <v>137</v>
      </c>
      <c r="D23" s="17" t="s">
        <v>158</v>
      </c>
      <c r="E23" s="18">
        <f t="shared" si="0"/>
        <v>94450.5</v>
      </c>
      <c r="F23" s="76">
        <f t="shared" si="5"/>
        <v>36294.5</v>
      </c>
      <c r="G23" s="13">
        <f t="shared" si="6"/>
        <v>130745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>
        <f t="shared" si="7"/>
        <v>15638.9</v>
      </c>
      <c r="X23" s="13">
        <v>15638.9</v>
      </c>
      <c r="Y23" s="13"/>
      <c r="Z23" s="13"/>
      <c r="AA23" s="13"/>
      <c r="AB23" s="13">
        <f t="shared" si="8"/>
        <v>15638.9</v>
      </c>
      <c r="AC23" s="13"/>
      <c r="AD23" s="13">
        <f t="shared" si="9"/>
        <v>9673.7999999999993</v>
      </c>
      <c r="AE23" s="13">
        <v>9673.7999999999993</v>
      </c>
      <c r="AF23" s="13"/>
      <c r="AG23" s="13"/>
      <c r="AH23" s="13"/>
      <c r="AI23" s="13">
        <f t="shared" ref="AI23" si="13">AC23+AD23+AG23+AH23</f>
        <v>9673.7999999999993</v>
      </c>
      <c r="AJ23" s="13"/>
      <c r="AK23" s="13">
        <f t="shared" si="11"/>
        <v>10981.8</v>
      </c>
      <c r="AL23" s="13">
        <v>10981.8</v>
      </c>
      <c r="AM23" s="13"/>
      <c r="AN23" s="13"/>
      <c r="AO23" s="13"/>
      <c r="AP23" s="13">
        <f t="shared" ref="AP23:AP25" si="14">AJ23+AK23+AN23+AO23</f>
        <v>10981.8</v>
      </c>
      <c r="AQ23" s="13"/>
      <c r="AR23" s="13"/>
      <c r="AS23" s="13">
        <v>26045.599999999999</v>
      </c>
      <c r="AT23" s="13"/>
      <c r="AU23" s="13"/>
      <c r="AV23" s="13"/>
      <c r="AW23" s="13">
        <f t="shared" si="1"/>
        <v>26045.599999999999</v>
      </c>
      <c r="AX23" s="13"/>
      <c r="AY23" s="13"/>
      <c r="AZ23" s="13">
        <v>36613.5</v>
      </c>
      <c r="BA23" s="13"/>
      <c r="BB23" s="13"/>
      <c r="BC23" s="13"/>
      <c r="BD23" s="13">
        <f t="shared" si="2"/>
        <v>36613.5</v>
      </c>
      <c r="BE23" s="13"/>
      <c r="BF23" s="13"/>
      <c r="BG23" s="13">
        <v>15814</v>
      </c>
      <c r="BH23" s="13"/>
      <c r="BI23" s="13"/>
      <c r="BJ23" s="13"/>
      <c r="BK23" s="13">
        <f t="shared" si="3"/>
        <v>15814</v>
      </c>
      <c r="BL23" s="13"/>
      <c r="BM23" s="13"/>
      <c r="BN23" s="13">
        <v>15977.4</v>
      </c>
      <c r="BO23" s="13"/>
      <c r="BP23" s="13"/>
      <c r="BQ23" s="13"/>
      <c r="BR23" s="64">
        <f t="shared" si="4"/>
        <v>15977.4</v>
      </c>
      <c r="BS23" s="5"/>
      <c r="BT23" s="5"/>
      <c r="BU23" s="5"/>
      <c r="BV23" s="5"/>
      <c r="BW23" s="5"/>
      <c r="BX23" s="5"/>
      <c r="BY23" s="5"/>
      <c r="BZ23" s="5"/>
    </row>
    <row r="24" spans="1:78" s="6" customFormat="1" ht="59.25" customHeight="1">
      <c r="A24" s="22" t="s">
        <v>40</v>
      </c>
      <c r="B24" s="49" t="s">
        <v>95</v>
      </c>
      <c r="C24" s="11" t="s">
        <v>137</v>
      </c>
      <c r="D24" s="17" t="s">
        <v>96</v>
      </c>
      <c r="E24" s="18">
        <f t="shared" si="0"/>
        <v>24287.200000000001</v>
      </c>
      <c r="F24" s="76">
        <f t="shared" si="5"/>
        <v>76038.5</v>
      </c>
      <c r="G24" s="13">
        <f t="shared" si="6"/>
        <v>100325.7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>
        <f t="shared" si="7"/>
        <v>1776.1</v>
      </c>
      <c r="X24" s="13">
        <v>1776.1</v>
      </c>
      <c r="Y24" s="13"/>
      <c r="Z24" s="13"/>
      <c r="AA24" s="13"/>
      <c r="AB24" s="13">
        <f t="shared" si="8"/>
        <v>1776.1</v>
      </c>
      <c r="AC24" s="13"/>
      <c r="AD24" s="13"/>
      <c r="AE24" s="13"/>
      <c r="AF24" s="13"/>
      <c r="AG24" s="13"/>
      <c r="AH24" s="13"/>
      <c r="AI24" s="13"/>
      <c r="AJ24" s="13"/>
      <c r="AK24" s="13">
        <v>74262.399999999994</v>
      </c>
      <c r="AL24" s="13">
        <v>74262.399999999994</v>
      </c>
      <c r="AM24" s="13"/>
      <c r="AN24" s="13"/>
      <c r="AO24" s="13"/>
      <c r="AP24" s="13">
        <f t="shared" si="14"/>
        <v>74262.399999999994</v>
      </c>
      <c r="AQ24" s="13"/>
      <c r="AR24" s="13"/>
      <c r="AS24" s="13">
        <v>24287.200000000001</v>
      </c>
      <c r="AT24" s="13"/>
      <c r="AU24" s="13"/>
      <c r="AV24" s="13"/>
      <c r="AW24" s="13">
        <f t="shared" si="1"/>
        <v>24287.200000000001</v>
      </c>
      <c r="AX24" s="13"/>
      <c r="AY24" s="13"/>
      <c r="AZ24" s="13">
        <v>0</v>
      </c>
      <c r="BA24" s="13"/>
      <c r="BB24" s="13"/>
      <c r="BC24" s="13"/>
      <c r="BD24" s="13">
        <f t="shared" si="2"/>
        <v>0</v>
      </c>
      <c r="BE24" s="13"/>
      <c r="BF24" s="13"/>
      <c r="BG24" s="13">
        <v>0</v>
      </c>
      <c r="BH24" s="13"/>
      <c r="BI24" s="13"/>
      <c r="BJ24" s="13"/>
      <c r="BK24" s="13">
        <f t="shared" si="3"/>
        <v>0</v>
      </c>
      <c r="BL24" s="13"/>
      <c r="BM24" s="13"/>
      <c r="BN24" s="13">
        <v>0</v>
      </c>
      <c r="BO24" s="13"/>
      <c r="BP24" s="13"/>
      <c r="BQ24" s="13"/>
      <c r="BR24" s="64">
        <f t="shared" si="4"/>
        <v>0</v>
      </c>
      <c r="BS24" s="5"/>
      <c r="BT24" s="5"/>
      <c r="BU24" s="5"/>
      <c r="BV24" s="5"/>
      <c r="BW24" s="5"/>
      <c r="BX24" s="5"/>
      <c r="BY24" s="5"/>
      <c r="BZ24" s="5"/>
    </row>
    <row r="25" spans="1:78" s="6" customFormat="1" ht="66.75" customHeight="1">
      <c r="A25" s="22" t="s">
        <v>41</v>
      </c>
      <c r="B25" s="49" t="s">
        <v>146</v>
      </c>
      <c r="C25" s="11" t="s">
        <v>137</v>
      </c>
      <c r="D25" s="17" t="s">
        <v>97</v>
      </c>
      <c r="E25" s="18">
        <f t="shared" si="0"/>
        <v>298511.40000000002</v>
      </c>
      <c r="F25" s="76">
        <f t="shared" si="5"/>
        <v>28396.6</v>
      </c>
      <c r="G25" s="13">
        <f t="shared" si="6"/>
        <v>326908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>
        <v>28396.6</v>
      </c>
      <c r="AL25" s="13">
        <v>28396.6</v>
      </c>
      <c r="AM25" s="13"/>
      <c r="AN25" s="13"/>
      <c r="AO25" s="13"/>
      <c r="AP25" s="13">
        <f t="shared" si="14"/>
        <v>28396.6</v>
      </c>
      <c r="AQ25" s="13"/>
      <c r="AR25" s="13"/>
      <c r="AS25" s="13">
        <v>298511.40000000002</v>
      </c>
      <c r="AT25" s="13"/>
      <c r="AU25" s="13"/>
      <c r="AV25" s="13"/>
      <c r="AW25" s="13">
        <f t="shared" si="1"/>
        <v>298511.40000000002</v>
      </c>
      <c r="AX25" s="13"/>
      <c r="AY25" s="13"/>
      <c r="AZ25" s="13"/>
      <c r="BA25" s="13"/>
      <c r="BB25" s="13"/>
      <c r="BC25" s="13"/>
      <c r="BD25" s="13">
        <f t="shared" si="2"/>
        <v>0</v>
      </c>
      <c r="BE25" s="13"/>
      <c r="BF25" s="13"/>
      <c r="BG25" s="13"/>
      <c r="BH25" s="13"/>
      <c r="BI25" s="13"/>
      <c r="BJ25" s="13"/>
      <c r="BK25" s="13">
        <f t="shared" si="3"/>
        <v>0</v>
      </c>
      <c r="BL25" s="13"/>
      <c r="BM25" s="13"/>
      <c r="BN25" s="13"/>
      <c r="BO25" s="13"/>
      <c r="BP25" s="13"/>
      <c r="BQ25" s="13"/>
      <c r="BR25" s="64">
        <f t="shared" si="4"/>
        <v>0</v>
      </c>
      <c r="BS25" s="5"/>
      <c r="BT25" s="5"/>
      <c r="BU25" s="5"/>
      <c r="BV25" s="5"/>
      <c r="BW25" s="5"/>
      <c r="BX25" s="5"/>
      <c r="BY25" s="5"/>
      <c r="BZ25" s="5"/>
    </row>
    <row r="26" spans="1:78" s="6" customFormat="1" ht="60.75" customHeight="1">
      <c r="A26" s="22" t="s">
        <v>131</v>
      </c>
      <c r="B26" s="49" t="s">
        <v>132</v>
      </c>
      <c r="C26" s="11" t="s">
        <v>137</v>
      </c>
      <c r="D26" s="17" t="s">
        <v>97</v>
      </c>
      <c r="E26" s="18">
        <f t="shared" si="0"/>
        <v>654734.1</v>
      </c>
      <c r="F26" s="76">
        <f t="shared" si="5"/>
        <v>0</v>
      </c>
      <c r="G26" s="13">
        <f t="shared" si="6"/>
        <v>654734.10000000009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>
        <v>239298.5</v>
      </c>
      <c r="BA26" s="13"/>
      <c r="BB26" s="13"/>
      <c r="BC26" s="13"/>
      <c r="BD26" s="13">
        <f t="shared" si="2"/>
        <v>239298.5</v>
      </c>
      <c r="BE26" s="13"/>
      <c r="BF26" s="13"/>
      <c r="BG26" s="13">
        <v>191150.4</v>
      </c>
      <c r="BH26" s="13"/>
      <c r="BI26" s="13"/>
      <c r="BJ26" s="13"/>
      <c r="BK26" s="13">
        <f t="shared" si="3"/>
        <v>191150.4</v>
      </c>
      <c r="BL26" s="13"/>
      <c r="BM26" s="13"/>
      <c r="BN26" s="13">
        <v>224285.2</v>
      </c>
      <c r="BO26" s="13"/>
      <c r="BP26" s="13"/>
      <c r="BQ26" s="13"/>
      <c r="BR26" s="64">
        <f t="shared" si="4"/>
        <v>224285.2</v>
      </c>
      <c r="BS26" s="5"/>
      <c r="BT26" s="5"/>
      <c r="BU26" s="5"/>
      <c r="BV26" s="5"/>
      <c r="BW26" s="5"/>
      <c r="BX26" s="5"/>
      <c r="BY26" s="5"/>
      <c r="BZ26" s="5"/>
    </row>
    <row r="27" spans="1:78" s="6" customFormat="1" ht="74.400000000000006">
      <c r="A27" s="47" t="s">
        <v>46</v>
      </c>
      <c r="B27" s="50" t="s">
        <v>42</v>
      </c>
      <c r="C27" s="9" t="s">
        <v>138</v>
      </c>
      <c r="D27" s="46" t="s">
        <v>91</v>
      </c>
      <c r="E27" s="18">
        <f t="shared" si="0"/>
        <v>4896728.3999999994</v>
      </c>
      <c r="F27" s="76">
        <f t="shared" si="5"/>
        <v>1744149.4</v>
      </c>
      <c r="G27" s="18">
        <f t="shared" si="6"/>
        <v>6640877.7999999998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>
        <v>2338.8000000000002</v>
      </c>
      <c r="W27" s="18">
        <v>679653.4</v>
      </c>
      <c r="X27" s="18">
        <v>679653.4</v>
      </c>
      <c r="Y27" s="18"/>
      <c r="Z27" s="18"/>
      <c r="AA27" s="18"/>
      <c r="AB27" s="18">
        <v>681992.20000000007</v>
      </c>
      <c r="AC27" s="18"/>
      <c r="AD27" s="18">
        <v>119093.5</v>
      </c>
      <c r="AE27" s="18">
        <v>119093.5</v>
      </c>
      <c r="AF27" s="18"/>
      <c r="AG27" s="18"/>
      <c r="AH27" s="18"/>
      <c r="AI27" s="18">
        <v>119093.5</v>
      </c>
      <c r="AJ27" s="18"/>
      <c r="AK27" s="18">
        <f>AL27+AM27</f>
        <v>943063.7</v>
      </c>
      <c r="AL27" s="18">
        <v>943063.7</v>
      </c>
      <c r="AM27" s="18">
        <f>SUM(AM28:AM28)</f>
        <v>0</v>
      </c>
      <c r="AN27" s="18">
        <f>SUM(AN28:AN28)</f>
        <v>0</v>
      </c>
      <c r="AO27" s="18">
        <f>SUM(AO28:AO28)</f>
        <v>0</v>
      </c>
      <c r="AP27" s="18">
        <f>AJ27+AK27+AN27+AO27</f>
        <v>943063.7</v>
      </c>
      <c r="AQ27" s="18">
        <v>0</v>
      </c>
      <c r="AR27" s="18"/>
      <c r="AS27" s="18">
        <v>1362635.8</v>
      </c>
      <c r="AT27" s="18">
        <f>SUM(AT28:AT28)</f>
        <v>0</v>
      </c>
      <c r="AU27" s="18">
        <f>SUM(AU28:AU28)</f>
        <v>0</v>
      </c>
      <c r="AV27" s="18">
        <f>SUM(AV28:AV28)</f>
        <v>0</v>
      </c>
      <c r="AW27" s="18">
        <f t="shared" si="1"/>
        <v>1362635.8</v>
      </c>
      <c r="AX27" s="18">
        <v>0</v>
      </c>
      <c r="AY27" s="18"/>
      <c r="AZ27" s="18">
        <v>1645279.9</v>
      </c>
      <c r="BA27" s="18">
        <f>SUM(BA28:BA28)</f>
        <v>0</v>
      </c>
      <c r="BB27" s="18">
        <f>SUM(BB28:BB28)</f>
        <v>0</v>
      </c>
      <c r="BC27" s="18">
        <f>SUM(BC28:BC28)</f>
        <v>0</v>
      </c>
      <c r="BD27" s="18">
        <f t="shared" si="2"/>
        <v>1645279.9</v>
      </c>
      <c r="BE27" s="18">
        <v>0</v>
      </c>
      <c r="BF27" s="18"/>
      <c r="BG27" s="18">
        <v>822283.7</v>
      </c>
      <c r="BH27" s="18">
        <f>SUM(BH28:BH28)</f>
        <v>0</v>
      </c>
      <c r="BI27" s="18">
        <f>SUM(BI28:BI28)</f>
        <v>0</v>
      </c>
      <c r="BJ27" s="18">
        <f>SUM(BJ28:BJ28)</f>
        <v>0</v>
      </c>
      <c r="BK27" s="18">
        <f t="shared" si="3"/>
        <v>822283.7</v>
      </c>
      <c r="BL27" s="18">
        <v>0</v>
      </c>
      <c r="BM27" s="18"/>
      <c r="BN27" s="18">
        <v>1066529</v>
      </c>
      <c r="BO27" s="18"/>
      <c r="BP27" s="18"/>
      <c r="BQ27" s="18"/>
      <c r="BR27" s="70">
        <f t="shared" si="4"/>
        <v>1066529</v>
      </c>
      <c r="BS27" s="5"/>
      <c r="BT27" s="5"/>
      <c r="BU27" s="5"/>
      <c r="BV27" s="5"/>
      <c r="BW27" s="5"/>
      <c r="BX27" s="5"/>
      <c r="BY27" s="5"/>
      <c r="BZ27" s="5"/>
    </row>
    <row r="28" spans="1:78" s="6" customFormat="1" ht="55.8">
      <c r="A28" s="48" t="s">
        <v>47</v>
      </c>
      <c r="B28" s="50" t="s">
        <v>73</v>
      </c>
      <c r="C28" s="9" t="s">
        <v>137</v>
      </c>
      <c r="D28" s="51" t="s">
        <v>82</v>
      </c>
      <c r="E28" s="18">
        <f t="shared" si="0"/>
        <v>925847.29999999993</v>
      </c>
      <c r="F28" s="76">
        <f t="shared" si="5"/>
        <v>454219.19999999995</v>
      </c>
      <c r="G28" s="18">
        <f t="shared" si="6"/>
        <v>1380066.5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>
        <v>224891.4</v>
      </c>
      <c r="AE28" s="18">
        <v>224891.4</v>
      </c>
      <c r="AF28" s="18"/>
      <c r="AG28" s="18"/>
      <c r="AH28" s="18"/>
      <c r="AI28" s="18">
        <v>224891.4</v>
      </c>
      <c r="AJ28" s="18"/>
      <c r="AK28" s="18">
        <f>AL28+AM28</f>
        <v>229327.8</v>
      </c>
      <c r="AL28" s="18">
        <v>229327.8</v>
      </c>
      <c r="AM28" s="18"/>
      <c r="AN28" s="18"/>
      <c r="AO28" s="18"/>
      <c r="AP28" s="18">
        <f>AJ28+AK28</f>
        <v>229327.8</v>
      </c>
      <c r="AQ28" s="18"/>
      <c r="AR28" s="18"/>
      <c r="AS28" s="18">
        <v>308860.09999999998</v>
      </c>
      <c r="AT28" s="18"/>
      <c r="AU28" s="18"/>
      <c r="AV28" s="18"/>
      <c r="AW28" s="18">
        <f>AQ28+AS28</f>
        <v>308860.09999999998</v>
      </c>
      <c r="AX28" s="18"/>
      <c r="AY28" s="18"/>
      <c r="AZ28" s="18">
        <v>298732.79999999999</v>
      </c>
      <c r="BA28" s="18"/>
      <c r="BB28" s="18"/>
      <c r="BC28" s="18"/>
      <c r="BD28" s="18">
        <f>AX28+AZ28</f>
        <v>298732.79999999999</v>
      </c>
      <c r="BE28" s="18"/>
      <c r="BF28" s="18"/>
      <c r="BG28" s="18">
        <v>318254.40000000002</v>
      </c>
      <c r="BH28" s="18"/>
      <c r="BI28" s="18"/>
      <c r="BJ28" s="18"/>
      <c r="BK28" s="18">
        <f>BE28+BG28</f>
        <v>318254.40000000002</v>
      </c>
      <c r="BL28" s="18"/>
      <c r="BM28" s="18"/>
      <c r="BN28" s="18">
        <v>0</v>
      </c>
      <c r="BO28" s="18"/>
      <c r="BP28" s="18"/>
      <c r="BQ28" s="18"/>
      <c r="BR28" s="70">
        <f t="shared" si="4"/>
        <v>0</v>
      </c>
    </row>
    <row r="29" spans="1:78" s="6" customFormat="1" ht="55.8">
      <c r="A29" s="48" t="s">
        <v>48</v>
      </c>
      <c r="B29" s="50" t="s">
        <v>43</v>
      </c>
      <c r="C29" s="9" t="s">
        <v>137</v>
      </c>
      <c r="D29" s="46" t="s">
        <v>54</v>
      </c>
      <c r="E29" s="18">
        <f t="shared" si="0"/>
        <v>102325.5</v>
      </c>
      <c r="F29" s="76">
        <f t="shared" si="5"/>
        <v>68130.100000000006</v>
      </c>
      <c r="G29" s="18">
        <f t="shared" si="6"/>
        <v>170455.6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>
        <f>X29+Y29</f>
        <v>25491.1</v>
      </c>
      <c r="X29" s="18">
        <v>25491.1</v>
      </c>
      <c r="Y29" s="18"/>
      <c r="Z29" s="18"/>
      <c r="AA29" s="18"/>
      <c r="AB29" s="18">
        <f>V29+W29</f>
        <v>25491.1</v>
      </c>
      <c r="AC29" s="18"/>
      <c r="AD29" s="18">
        <f>AE29+AF29</f>
        <v>27903.9</v>
      </c>
      <c r="AE29" s="18">
        <v>27903.9</v>
      </c>
      <c r="AF29" s="18"/>
      <c r="AG29" s="18"/>
      <c r="AH29" s="18"/>
      <c r="AI29" s="18">
        <f>AC29+AD29</f>
        <v>27903.9</v>
      </c>
      <c r="AJ29" s="18"/>
      <c r="AK29" s="18">
        <f>AL29+AM29</f>
        <v>14735.1</v>
      </c>
      <c r="AL29" s="18">
        <v>14735.1</v>
      </c>
      <c r="AM29" s="18"/>
      <c r="AN29" s="18"/>
      <c r="AO29" s="18"/>
      <c r="AP29" s="18">
        <f>AJ29+AK29</f>
        <v>14735.1</v>
      </c>
      <c r="AQ29" s="18">
        <v>4200</v>
      </c>
      <c r="AR29" s="18"/>
      <c r="AS29" s="18">
        <v>41569.300000000003</v>
      </c>
      <c r="AT29" s="18"/>
      <c r="AU29" s="18"/>
      <c r="AV29" s="18"/>
      <c r="AW29" s="18">
        <f>AQ29+AS29</f>
        <v>45769.3</v>
      </c>
      <c r="AX29" s="18"/>
      <c r="AY29" s="18"/>
      <c r="AZ29" s="18">
        <v>28556.2</v>
      </c>
      <c r="BA29" s="18"/>
      <c r="BB29" s="18"/>
      <c r="BC29" s="18"/>
      <c r="BD29" s="18">
        <f>AX29+AZ29</f>
        <v>28556.2</v>
      </c>
      <c r="BE29" s="18"/>
      <c r="BF29" s="18"/>
      <c r="BG29" s="18">
        <v>26000</v>
      </c>
      <c r="BH29" s="18"/>
      <c r="BI29" s="18"/>
      <c r="BJ29" s="18"/>
      <c r="BK29" s="18">
        <f>BE29+BG29</f>
        <v>26000</v>
      </c>
      <c r="BL29" s="18"/>
      <c r="BM29" s="18"/>
      <c r="BN29" s="18">
        <v>2000</v>
      </c>
      <c r="BO29" s="18"/>
      <c r="BP29" s="18"/>
      <c r="BQ29" s="18"/>
      <c r="BR29" s="70">
        <f t="shared" si="4"/>
        <v>2000</v>
      </c>
    </row>
    <row r="30" spans="1:78" s="6" customFormat="1" ht="55.8">
      <c r="A30" s="48" t="s">
        <v>49</v>
      </c>
      <c r="B30" s="50" t="s">
        <v>74</v>
      </c>
      <c r="C30" s="9" t="s">
        <v>137</v>
      </c>
      <c r="D30" s="46" t="s">
        <v>77</v>
      </c>
      <c r="E30" s="18">
        <f t="shared" si="0"/>
        <v>290001.7</v>
      </c>
      <c r="F30" s="76">
        <f t="shared" si="5"/>
        <v>90154.9</v>
      </c>
      <c r="G30" s="18">
        <f t="shared" si="6"/>
        <v>380156.60000000003</v>
      </c>
      <c r="H30" s="18"/>
      <c r="I30" s="18"/>
      <c r="J30" s="18"/>
      <c r="K30" s="18"/>
      <c r="L30" s="18"/>
      <c r="M30" s="18"/>
      <c r="N30" s="18">
        <v>15850.5</v>
      </c>
      <c r="O30" s="18"/>
      <c r="P30" s="18"/>
      <c r="Q30" s="18"/>
      <c r="R30" s="18"/>
      <c r="S30" s="18"/>
      <c r="T30" s="18"/>
      <c r="U30" s="18">
        <v>16760.5</v>
      </c>
      <c r="V30" s="18">
        <v>16883.000000000004</v>
      </c>
      <c r="W30" s="18"/>
      <c r="X30" s="18"/>
      <c r="Y30" s="18">
        <v>0</v>
      </c>
      <c r="Z30" s="18">
        <v>0</v>
      </c>
      <c r="AA30" s="18">
        <v>0</v>
      </c>
      <c r="AB30" s="18">
        <v>16883.000000000004</v>
      </c>
      <c r="AC30" s="18">
        <v>19626</v>
      </c>
      <c r="AD30" s="18"/>
      <c r="AE30" s="18"/>
      <c r="AF30" s="18">
        <v>0</v>
      </c>
      <c r="AG30" s="18">
        <v>0</v>
      </c>
      <c r="AH30" s="18">
        <v>0</v>
      </c>
      <c r="AI30" s="18">
        <v>19626</v>
      </c>
      <c r="AJ30" s="18">
        <v>21034.9</v>
      </c>
      <c r="AK30" s="18"/>
      <c r="AL30" s="18"/>
      <c r="AM30" s="18">
        <v>0</v>
      </c>
      <c r="AN30" s="18">
        <v>0</v>
      </c>
      <c r="AO30" s="18">
        <v>0</v>
      </c>
      <c r="AP30" s="18">
        <f>AJ30+AM30+AN30+AO30</f>
        <v>21034.9</v>
      </c>
      <c r="AQ30" s="18">
        <v>125974</v>
      </c>
      <c r="AR30" s="18"/>
      <c r="AS30" s="18"/>
      <c r="AT30" s="18">
        <v>0</v>
      </c>
      <c r="AU30" s="18">
        <v>0</v>
      </c>
      <c r="AV30" s="18">
        <v>0</v>
      </c>
      <c r="AW30" s="18">
        <f t="shared" ref="AW30:AW37" si="15">AQ30+AS30+AU30+AV30</f>
        <v>125974</v>
      </c>
      <c r="AX30" s="18">
        <v>86788.5</v>
      </c>
      <c r="AY30" s="18"/>
      <c r="AZ30" s="18"/>
      <c r="BA30" s="18">
        <v>0</v>
      </c>
      <c r="BB30" s="18">
        <v>0</v>
      </c>
      <c r="BC30" s="18">
        <v>0</v>
      </c>
      <c r="BD30" s="18">
        <f t="shared" ref="BD30:BD37" si="16">AX30+AZ30+BB30+BC30</f>
        <v>86788.5</v>
      </c>
      <c r="BE30" s="18">
        <v>38111.199999999997</v>
      </c>
      <c r="BF30" s="18"/>
      <c r="BG30" s="18"/>
      <c r="BH30" s="18">
        <v>0</v>
      </c>
      <c r="BI30" s="18">
        <v>0</v>
      </c>
      <c r="BJ30" s="18">
        <v>0</v>
      </c>
      <c r="BK30" s="18">
        <f t="shared" ref="BK30:BK37" si="17">BE30+BG30+BI30+BJ30</f>
        <v>38111.199999999997</v>
      </c>
      <c r="BL30" s="18">
        <v>39128</v>
      </c>
      <c r="BM30" s="18"/>
      <c r="BN30" s="18"/>
      <c r="BO30" s="18"/>
      <c r="BP30" s="18"/>
      <c r="BQ30" s="18"/>
      <c r="BR30" s="70">
        <f t="shared" si="4"/>
        <v>39128</v>
      </c>
    </row>
    <row r="31" spans="1:78" s="6" customFormat="1" ht="55.8">
      <c r="A31" s="48" t="s">
        <v>50</v>
      </c>
      <c r="B31" s="50" t="s">
        <v>44</v>
      </c>
      <c r="C31" s="9" t="s">
        <v>137</v>
      </c>
      <c r="D31" s="46" t="s">
        <v>115</v>
      </c>
      <c r="E31" s="18">
        <f t="shared" si="0"/>
        <v>487884.6</v>
      </c>
      <c r="F31" s="76">
        <f t="shared" si="5"/>
        <v>299206.2</v>
      </c>
      <c r="G31" s="18">
        <f t="shared" si="6"/>
        <v>787090.8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>
        <f>V32</f>
        <v>0</v>
      </c>
      <c r="W31" s="18">
        <f t="shared" ref="W31:W33" si="18">X31+Y31</f>
        <v>93539.7</v>
      </c>
      <c r="X31" s="18">
        <f>SUM(X32:X32)</f>
        <v>93539.7</v>
      </c>
      <c r="Y31" s="18">
        <f>SUM(Y32:Y32)</f>
        <v>0</v>
      </c>
      <c r="Z31" s="18">
        <f>SUM(Z32:Z32)</f>
        <v>828.7</v>
      </c>
      <c r="AA31" s="18"/>
      <c r="AB31" s="18">
        <f t="shared" ref="AB31:AB32" si="19">V31+W31+Z31+AA31</f>
        <v>94368.4</v>
      </c>
      <c r="AC31" s="18">
        <f>AC32</f>
        <v>0</v>
      </c>
      <c r="AD31" s="18">
        <f t="shared" ref="AD31:AD36" si="20">AE31+AF31</f>
        <v>99006.7</v>
      </c>
      <c r="AE31" s="18">
        <f>SUM(AE32:AE32)</f>
        <v>99006.7</v>
      </c>
      <c r="AF31" s="18">
        <f>SUM(AF32:AF32)</f>
        <v>0</v>
      </c>
      <c r="AG31" s="18">
        <f>AG32</f>
        <v>662.6</v>
      </c>
      <c r="AH31" s="18"/>
      <c r="AI31" s="18">
        <f t="shared" ref="AI31:AI32" si="21">AC31+AD31+AG31+AH31</f>
        <v>99669.3</v>
      </c>
      <c r="AJ31" s="18">
        <f>AJ32</f>
        <v>0</v>
      </c>
      <c r="AK31" s="18">
        <f t="shared" ref="AK31:AK37" si="22">AL31+AM31</f>
        <v>105168.5</v>
      </c>
      <c r="AL31" s="18">
        <f>SUM(AL32:AL32)</f>
        <v>105168.5</v>
      </c>
      <c r="AM31" s="18">
        <f>SUM(AM32:AM32)</f>
        <v>0</v>
      </c>
      <c r="AN31" s="18"/>
      <c r="AO31" s="18"/>
      <c r="AP31" s="18">
        <f t="shared" ref="AP31" si="23">AJ31+AK31+AN31+AO31</f>
        <v>105168.5</v>
      </c>
      <c r="AQ31" s="18">
        <v>0</v>
      </c>
      <c r="AR31" s="18"/>
      <c r="AS31" s="18">
        <v>119217</v>
      </c>
      <c r="AT31" s="18">
        <f>SUM(AT32:AT32)</f>
        <v>0</v>
      </c>
      <c r="AU31" s="18"/>
      <c r="AV31" s="18"/>
      <c r="AW31" s="18">
        <f t="shared" si="15"/>
        <v>119217</v>
      </c>
      <c r="AX31" s="18">
        <v>0</v>
      </c>
      <c r="AY31" s="18"/>
      <c r="AZ31" s="18">
        <v>124074.6</v>
      </c>
      <c r="BA31" s="18">
        <f>SUM(BA32:BA32)</f>
        <v>0</v>
      </c>
      <c r="BB31" s="18"/>
      <c r="BC31" s="18"/>
      <c r="BD31" s="18">
        <f t="shared" si="16"/>
        <v>124074.6</v>
      </c>
      <c r="BE31" s="18">
        <v>0</v>
      </c>
      <c r="BF31" s="18"/>
      <c r="BG31" s="18">
        <v>127356.3</v>
      </c>
      <c r="BH31" s="18">
        <f>SUM(BH32:BH32)</f>
        <v>0</v>
      </c>
      <c r="BI31" s="18"/>
      <c r="BJ31" s="18"/>
      <c r="BK31" s="18">
        <f t="shared" si="17"/>
        <v>127356.3</v>
      </c>
      <c r="BL31" s="18">
        <v>0</v>
      </c>
      <c r="BM31" s="18"/>
      <c r="BN31" s="18">
        <v>117236.7</v>
      </c>
      <c r="BO31" s="18"/>
      <c r="BP31" s="18"/>
      <c r="BQ31" s="18"/>
      <c r="BR31" s="70">
        <f t="shared" si="4"/>
        <v>117236.7</v>
      </c>
    </row>
    <row r="32" spans="1:78" s="6" customFormat="1" ht="57.6">
      <c r="A32" s="23" t="s">
        <v>51</v>
      </c>
      <c r="B32" s="12" t="s">
        <v>45</v>
      </c>
      <c r="C32" s="11" t="s">
        <v>137</v>
      </c>
      <c r="D32" s="17" t="s">
        <v>114</v>
      </c>
      <c r="E32" s="18">
        <f t="shared" si="0"/>
        <v>487884.6</v>
      </c>
      <c r="F32" s="76">
        <f t="shared" si="5"/>
        <v>299206.2</v>
      </c>
      <c r="G32" s="13">
        <f t="shared" si="6"/>
        <v>787090.8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>
        <f t="shared" si="18"/>
        <v>93539.7</v>
      </c>
      <c r="X32" s="13">
        <f>88980.6+1358.7+100+3100.4</f>
        <v>93539.7</v>
      </c>
      <c r="Y32" s="13"/>
      <c r="Z32" s="13">
        <v>828.7</v>
      </c>
      <c r="AA32" s="13"/>
      <c r="AB32" s="13">
        <f t="shared" si="19"/>
        <v>94368.4</v>
      </c>
      <c r="AC32" s="13"/>
      <c r="AD32" s="13">
        <f t="shared" si="20"/>
        <v>99006.7</v>
      </c>
      <c r="AE32" s="13">
        <v>99006.7</v>
      </c>
      <c r="AF32" s="13"/>
      <c r="AG32" s="13">
        <v>662.6</v>
      </c>
      <c r="AH32" s="13"/>
      <c r="AI32" s="13">
        <f t="shared" si="21"/>
        <v>99669.3</v>
      </c>
      <c r="AJ32" s="13"/>
      <c r="AK32" s="13">
        <f t="shared" si="22"/>
        <v>105168.5</v>
      </c>
      <c r="AL32" s="13">
        <v>105168.5</v>
      </c>
      <c r="AM32" s="13"/>
      <c r="AN32" s="13"/>
      <c r="AO32" s="13"/>
      <c r="AP32" s="13">
        <f>AJ32+AK32+AN32+AO32</f>
        <v>105168.5</v>
      </c>
      <c r="AQ32" s="13"/>
      <c r="AR32" s="13"/>
      <c r="AS32" s="13">
        <v>119217</v>
      </c>
      <c r="AT32" s="13"/>
      <c r="AU32" s="13"/>
      <c r="AV32" s="13"/>
      <c r="AW32" s="13">
        <f t="shared" si="15"/>
        <v>119217</v>
      </c>
      <c r="AX32" s="13"/>
      <c r="AY32" s="13"/>
      <c r="AZ32" s="13">
        <v>124074.6</v>
      </c>
      <c r="BA32" s="13"/>
      <c r="BB32" s="13"/>
      <c r="BC32" s="13"/>
      <c r="BD32" s="13">
        <f t="shared" si="16"/>
        <v>124074.6</v>
      </c>
      <c r="BE32" s="13"/>
      <c r="BF32" s="13"/>
      <c r="BG32" s="13">
        <v>127356.3</v>
      </c>
      <c r="BH32" s="13"/>
      <c r="BI32" s="13"/>
      <c r="BJ32" s="13"/>
      <c r="BK32" s="13">
        <f t="shared" si="17"/>
        <v>127356.3</v>
      </c>
      <c r="BL32" s="13"/>
      <c r="BM32" s="13"/>
      <c r="BN32" s="13">
        <v>117236.7</v>
      </c>
      <c r="BO32" s="13"/>
      <c r="BP32" s="13"/>
      <c r="BQ32" s="13"/>
      <c r="BR32" s="64">
        <f t="shared" si="4"/>
        <v>117236.7</v>
      </c>
    </row>
    <row r="33" spans="1:70" s="6" customFormat="1" ht="55.8">
      <c r="A33" s="48" t="s">
        <v>75</v>
      </c>
      <c r="B33" s="10" t="s">
        <v>120</v>
      </c>
      <c r="C33" s="9" t="s">
        <v>137</v>
      </c>
      <c r="D33" s="46" t="s">
        <v>78</v>
      </c>
      <c r="E33" s="18">
        <f t="shared" si="0"/>
        <v>66865.7</v>
      </c>
      <c r="F33" s="76">
        <f t="shared" si="5"/>
        <v>64044.2</v>
      </c>
      <c r="G33" s="18">
        <f t="shared" si="6"/>
        <v>130909.9</v>
      </c>
      <c r="H33" s="18"/>
      <c r="I33" s="18"/>
      <c r="J33" s="18"/>
      <c r="K33" s="18"/>
      <c r="L33" s="18"/>
      <c r="M33" s="18"/>
      <c r="N33" s="18">
        <v>10208.4</v>
      </c>
      <c r="O33" s="18"/>
      <c r="P33" s="18"/>
      <c r="Q33" s="18"/>
      <c r="R33" s="18"/>
      <c r="S33" s="18"/>
      <c r="T33" s="18"/>
      <c r="U33" s="18">
        <v>1160</v>
      </c>
      <c r="V33" s="18"/>
      <c r="W33" s="18">
        <f t="shared" si="18"/>
        <v>400</v>
      </c>
      <c r="X33" s="18">
        <v>400</v>
      </c>
      <c r="Y33" s="18"/>
      <c r="Z33" s="18"/>
      <c r="AA33" s="18"/>
      <c r="AB33" s="18">
        <f>V33+W33+Z33+AA33</f>
        <v>400</v>
      </c>
      <c r="AC33" s="18"/>
      <c r="AD33" s="18">
        <f t="shared" si="20"/>
        <v>5489.1</v>
      </c>
      <c r="AE33" s="18">
        <v>5489.1</v>
      </c>
      <c r="AF33" s="18"/>
      <c r="AG33" s="18"/>
      <c r="AH33" s="18"/>
      <c r="AI33" s="18">
        <f>AC33+AD33</f>
        <v>5489.1</v>
      </c>
      <c r="AJ33" s="18"/>
      <c r="AK33" s="18">
        <f t="shared" si="22"/>
        <v>46786.7</v>
      </c>
      <c r="AL33" s="18">
        <f>5700+41086.7</f>
        <v>46786.7</v>
      </c>
      <c r="AM33" s="18"/>
      <c r="AN33" s="18"/>
      <c r="AO33" s="18"/>
      <c r="AP33" s="18">
        <f>AJ33+AK33+AN33+AO33</f>
        <v>46786.7</v>
      </c>
      <c r="AQ33" s="18">
        <v>12200.7</v>
      </c>
      <c r="AR33" s="18"/>
      <c r="AS33" s="18">
        <v>34158.199999999997</v>
      </c>
      <c r="AT33" s="18"/>
      <c r="AU33" s="18"/>
      <c r="AV33" s="18"/>
      <c r="AW33" s="18">
        <f t="shared" si="15"/>
        <v>46358.899999999994</v>
      </c>
      <c r="AX33" s="18"/>
      <c r="AY33" s="18"/>
      <c r="AZ33" s="18">
        <v>7435.6</v>
      </c>
      <c r="BA33" s="18"/>
      <c r="BB33" s="18"/>
      <c r="BC33" s="18"/>
      <c r="BD33" s="18">
        <f t="shared" si="16"/>
        <v>7435.6</v>
      </c>
      <c r="BE33" s="18"/>
      <c r="BF33" s="18"/>
      <c r="BG33" s="18">
        <v>6685.6</v>
      </c>
      <c r="BH33" s="18"/>
      <c r="BI33" s="18"/>
      <c r="BJ33" s="18"/>
      <c r="BK33" s="18">
        <f t="shared" si="17"/>
        <v>6685.6</v>
      </c>
      <c r="BL33" s="18"/>
      <c r="BM33" s="18"/>
      <c r="BN33" s="18">
        <v>6385.6</v>
      </c>
      <c r="BO33" s="18"/>
      <c r="BP33" s="18"/>
      <c r="BQ33" s="18"/>
      <c r="BR33" s="70">
        <f t="shared" si="4"/>
        <v>6385.6</v>
      </c>
    </row>
    <row r="34" spans="1:70" s="6" customFormat="1" ht="55.8">
      <c r="A34" s="48" t="s">
        <v>141</v>
      </c>
      <c r="B34" s="15" t="s">
        <v>142</v>
      </c>
      <c r="C34" s="9" t="s">
        <v>143</v>
      </c>
      <c r="D34" s="46" t="s">
        <v>144</v>
      </c>
      <c r="E34" s="18">
        <f t="shared" si="0"/>
        <v>120459</v>
      </c>
      <c r="F34" s="76">
        <f t="shared" si="5"/>
        <v>0</v>
      </c>
      <c r="G34" s="18">
        <f t="shared" si="6"/>
        <v>120459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>
        <v>0</v>
      </c>
      <c r="AR34" s="18"/>
      <c r="AS34" s="18">
        <v>0</v>
      </c>
      <c r="AT34" s="18"/>
      <c r="AU34" s="18"/>
      <c r="AV34" s="18"/>
      <c r="AW34" s="18">
        <f t="shared" si="15"/>
        <v>0</v>
      </c>
      <c r="AX34" s="18">
        <v>0</v>
      </c>
      <c r="AY34" s="18"/>
      <c r="AZ34" s="18">
        <v>93505</v>
      </c>
      <c r="BA34" s="18"/>
      <c r="BB34" s="18"/>
      <c r="BC34" s="18"/>
      <c r="BD34" s="18">
        <f t="shared" si="16"/>
        <v>93505</v>
      </c>
      <c r="BE34" s="18">
        <v>0</v>
      </c>
      <c r="BF34" s="18"/>
      <c r="BG34" s="18">
        <v>15117.2</v>
      </c>
      <c r="BH34" s="18"/>
      <c r="BI34" s="18"/>
      <c r="BJ34" s="18"/>
      <c r="BK34" s="18">
        <f t="shared" si="17"/>
        <v>15117.2</v>
      </c>
      <c r="BL34" s="18">
        <v>0</v>
      </c>
      <c r="BM34" s="18"/>
      <c r="BN34" s="18">
        <v>11836.8</v>
      </c>
      <c r="BO34" s="18"/>
      <c r="BP34" s="18"/>
      <c r="BQ34" s="18"/>
      <c r="BR34" s="70">
        <f t="shared" si="4"/>
        <v>11836.8</v>
      </c>
    </row>
    <row r="35" spans="1:70" ht="74.400000000000006">
      <c r="A35" s="48">
        <v>2</v>
      </c>
      <c r="B35" s="15" t="s">
        <v>93</v>
      </c>
      <c r="C35" s="9" t="s">
        <v>137</v>
      </c>
      <c r="D35" s="46" t="s">
        <v>56</v>
      </c>
      <c r="E35" s="18">
        <f t="shared" si="0"/>
        <v>38706.699999999997</v>
      </c>
      <c r="F35" s="76">
        <f t="shared" si="5"/>
        <v>96913.5</v>
      </c>
      <c r="G35" s="18">
        <f t="shared" si="6"/>
        <v>135620.19999999998</v>
      </c>
      <c r="H35" s="18"/>
      <c r="I35" s="18">
        <v>21800</v>
      </c>
      <c r="J35" s="18">
        <v>21800</v>
      </c>
      <c r="K35" s="18"/>
      <c r="L35" s="18"/>
      <c r="M35" s="18"/>
      <c r="N35" s="18">
        <v>21800</v>
      </c>
      <c r="O35" s="18">
        <v>0</v>
      </c>
      <c r="P35" s="18">
        <v>21717.9</v>
      </c>
      <c r="Q35" s="18">
        <v>21717.9</v>
      </c>
      <c r="R35" s="18"/>
      <c r="S35" s="18">
        <v>0</v>
      </c>
      <c r="T35" s="18">
        <v>0</v>
      </c>
      <c r="U35" s="18">
        <v>21717.9</v>
      </c>
      <c r="V35" s="18">
        <f>SUM(V36:V36)</f>
        <v>0</v>
      </c>
      <c r="W35" s="18">
        <f>X35+Y35</f>
        <v>30405.1</v>
      </c>
      <c r="X35" s="18">
        <f>X36+X37</f>
        <v>30405.1</v>
      </c>
      <c r="Y35" s="18">
        <f>SUM(Y36:Y36)</f>
        <v>0</v>
      </c>
      <c r="Z35" s="18">
        <f>SUM(Z36:Z36)</f>
        <v>0</v>
      </c>
      <c r="AA35" s="18">
        <f>SUM(AA36:AA36)</f>
        <v>0</v>
      </c>
      <c r="AB35" s="18">
        <f t="shared" ref="AB35:AB36" si="24">V35+W35+Z35+AA35</f>
        <v>30405.1</v>
      </c>
      <c r="AC35" s="18">
        <f>SUM(AC36:AC36)</f>
        <v>0</v>
      </c>
      <c r="AD35" s="18">
        <f t="shared" si="20"/>
        <v>5260.5</v>
      </c>
      <c r="AE35" s="18">
        <v>5260.5</v>
      </c>
      <c r="AF35" s="18">
        <f>SUM(AF36:AF36)</f>
        <v>0</v>
      </c>
      <c r="AG35" s="18">
        <f>SUM(AG36:AG36)</f>
        <v>0</v>
      </c>
      <c r="AH35" s="18">
        <f>SUM(AH36:AH36)</f>
        <v>0</v>
      </c>
      <c r="AI35" s="18">
        <f t="shared" ref="AI35:AI37" si="25">AC35+AD35+AG35+AH35</f>
        <v>5260.5</v>
      </c>
      <c r="AJ35" s="18">
        <f>AJ36+AJ37</f>
        <v>0</v>
      </c>
      <c r="AK35" s="18">
        <f t="shared" si="22"/>
        <v>17730</v>
      </c>
      <c r="AL35" s="18">
        <f>AL36+AL37</f>
        <v>17730</v>
      </c>
      <c r="AM35" s="18">
        <f>SUM(AM36:AM36)</f>
        <v>0</v>
      </c>
      <c r="AN35" s="18">
        <f>SUM(AN36:AN36)</f>
        <v>0</v>
      </c>
      <c r="AO35" s="18">
        <f>SUM(AO36:AO36)</f>
        <v>0</v>
      </c>
      <c r="AP35" s="18">
        <f t="shared" ref="AP35:AP37" si="26">AJ35+AK35+AN35+AO35</f>
        <v>17730</v>
      </c>
      <c r="AQ35" s="18">
        <f>SUM(AQ36:AQ36)</f>
        <v>0</v>
      </c>
      <c r="AR35" s="18"/>
      <c r="AS35" s="18">
        <f>AS36+AS37</f>
        <v>38706.699999999997</v>
      </c>
      <c r="AT35" s="18">
        <f>SUM(AT36:AT36)</f>
        <v>0</v>
      </c>
      <c r="AU35" s="18">
        <f>SUM(AU36:AU36)</f>
        <v>0</v>
      </c>
      <c r="AV35" s="18">
        <f>SUM(AV36:AV36)</f>
        <v>0</v>
      </c>
      <c r="AW35" s="18">
        <f t="shared" si="15"/>
        <v>38706.699999999997</v>
      </c>
      <c r="AX35" s="18">
        <f>SUM(AX36:AX36)</f>
        <v>0</v>
      </c>
      <c r="AY35" s="18"/>
      <c r="AZ35" s="18">
        <f>AZ36+AZ37</f>
        <v>0</v>
      </c>
      <c r="BA35" s="18">
        <f>SUM(BA36:BA36)</f>
        <v>0</v>
      </c>
      <c r="BB35" s="18">
        <f>SUM(BB36:BB36)</f>
        <v>0</v>
      </c>
      <c r="BC35" s="18">
        <f>SUM(BC36:BC36)</f>
        <v>0</v>
      </c>
      <c r="BD35" s="18">
        <f t="shared" si="16"/>
        <v>0</v>
      </c>
      <c r="BE35" s="18">
        <f>SUM(BE36:BE36)</f>
        <v>0</v>
      </c>
      <c r="BF35" s="18"/>
      <c r="BG35" s="18">
        <f>BG36+BG37</f>
        <v>0</v>
      </c>
      <c r="BH35" s="18">
        <f>SUM(BH36:BH36)</f>
        <v>0</v>
      </c>
      <c r="BI35" s="18">
        <f>SUM(BI36:BI36)</f>
        <v>0</v>
      </c>
      <c r="BJ35" s="18">
        <f>SUM(BJ36:BJ36)</f>
        <v>0</v>
      </c>
      <c r="BK35" s="18">
        <f t="shared" si="17"/>
        <v>0</v>
      </c>
      <c r="BL35" s="18">
        <f>SUM(BL36:BL36)</f>
        <v>0</v>
      </c>
      <c r="BM35" s="18"/>
      <c r="BN35" s="18">
        <f>BN36+BN37</f>
        <v>0</v>
      </c>
      <c r="BO35" s="18">
        <f>SUM(BO36:BO36)</f>
        <v>0</v>
      </c>
      <c r="BP35" s="18">
        <f>SUM(BP36:BP36)</f>
        <v>0</v>
      </c>
      <c r="BQ35" s="18">
        <f>SUM(BQ36:BQ36)</f>
        <v>0</v>
      </c>
      <c r="BR35" s="70">
        <f t="shared" si="4"/>
        <v>0</v>
      </c>
    </row>
    <row r="36" spans="1:70" ht="38.4">
      <c r="A36" s="23" t="s">
        <v>52</v>
      </c>
      <c r="B36" s="52" t="s">
        <v>59</v>
      </c>
      <c r="C36" s="11" t="s">
        <v>137</v>
      </c>
      <c r="D36" s="17" t="s">
        <v>55</v>
      </c>
      <c r="E36" s="18">
        <f t="shared" si="0"/>
        <v>7191</v>
      </c>
      <c r="F36" s="76">
        <f t="shared" si="5"/>
        <v>22751.5</v>
      </c>
      <c r="G36" s="13">
        <f t="shared" si="6"/>
        <v>29942.5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>
        <f>X36+Y36</f>
        <v>10000</v>
      </c>
      <c r="X36" s="13">
        <f>5000+5000</f>
        <v>10000</v>
      </c>
      <c r="Y36" s="13"/>
      <c r="Z36" s="13"/>
      <c r="AA36" s="13"/>
      <c r="AB36" s="13">
        <f t="shared" si="24"/>
        <v>10000</v>
      </c>
      <c r="AC36" s="13"/>
      <c r="AD36" s="13">
        <f t="shared" si="20"/>
        <v>4260.5</v>
      </c>
      <c r="AE36" s="13">
        <v>4260.5</v>
      </c>
      <c r="AF36" s="13"/>
      <c r="AG36" s="13"/>
      <c r="AH36" s="13"/>
      <c r="AI36" s="13">
        <f t="shared" si="25"/>
        <v>4260.5</v>
      </c>
      <c r="AJ36" s="13"/>
      <c r="AK36" s="13">
        <f t="shared" si="22"/>
        <v>8491</v>
      </c>
      <c r="AL36" s="13">
        <v>8491</v>
      </c>
      <c r="AM36" s="13"/>
      <c r="AN36" s="13"/>
      <c r="AO36" s="13"/>
      <c r="AP36" s="13">
        <f t="shared" si="26"/>
        <v>8491</v>
      </c>
      <c r="AQ36" s="13"/>
      <c r="AR36" s="13"/>
      <c r="AS36" s="13">
        <v>7191</v>
      </c>
      <c r="AT36" s="13"/>
      <c r="AU36" s="13"/>
      <c r="AV36" s="13"/>
      <c r="AW36" s="13">
        <f t="shared" si="15"/>
        <v>7191</v>
      </c>
      <c r="AX36" s="13"/>
      <c r="AY36" s="13"/>
      <c r="AZ36" s="13">
        <v>0</v>
      </c>
      <c r="BA36" s="13"/>
      <c r="BB36" s="13"/>
      <c r="BC36" s="13"/>
      <c r="BD36" s="13">
        <f t="shared" si="16"/>
        <v>0</v>
      </c>
      <c r="BE36" s="13"/>
      <c r="BF36" s="13"/>
      <c r="BG36" s="13">
        <v>0</v>
      </c>
      <c r="BH36" s="13"/>
      <c r="BI36" s="13"/>
      <c r="BJ36" s="13"/>
      <c r="BK36" s="13">
        <f t="shared" si="17"/>
        <v>0</v>
      </c>
      <c r="BL36" s="13"/>
      <c r="BM36" s="13"/>
      <c r="BN36" s="13">
        <v>0</v>
      </c>
      <c r="BO36" s="13"/>
      <c r="BP36" s="13"/>
      <c r="BQ36" s="13"/>
      <c r="BR36" s="64">
        <f t="shared" si="4"/>
        <v>0</v>
      </c>
    </row>
    <row r="37" spans="1:70" ht="38.4">
      <c r="A37" s="23" t="s">
        <v>53</v>
      </c>
      <c r="B37" s="52" t="s">
        <v>98</v>
      </c>
      <c r="C37" s="11" t="s">
        <v>137</v>
      </c>
      <c r="D37" s="17" t="s">
        <v>99</v>
      </c>
      <c r="E37" s="18">
        <f t="shared" si="0"/>
        <v>31515.7</v>
      </c>
      <c r="F37" s="76">
        <f t="shared" si="5"/>
        <v>29644.1</v>
      </c>
      <c r="G37" s="13">
        <f t="shared" si="6"/>
        <v>61159.8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>
        <f>X37+Y37</f>
        <v>20405.099999999999</v>
      </c>
      <c r="X37" s="13">
        <v>20405.099999999999</v>
      </c>
      <c r="Y37" s="13"/>
      <c r="Z37" s="13"/>
      <c r="AA37" s="13"/>
      <c r="AB37" s="13">
        <f>V37+W37+Z37+AA37</f>
        <v>20405.099999999999</v>
      </c>
      <c r="AC37" s="13"/>
      <c r="AD37" s="13">
        <f>AE37+AF37</f>
        <v>0</v>
      </c>
      <c r="AE37" s="13"/>
      <c r="AF37" s="13"/>
      <c r="AG37" s="13"/>
      <c r="AH37" s="13"/>
      <c r="AI37" s="13">
        <f t="shared" si="25"/>
        <v>0</v>
      </c>
      <c r="AJ37" s="13"/>
      <c r="AK37" s="13">
        <f t="shared" si="22"/>
        <v>9239</v>
      </c>
      <c r="AL37" s="13">
        <f>3702.5+5536.5</f>
        <v>9239</v>
      </c>
      <c r="AM37" s="13"/>
      <c r="AN37" s="13"/>
      <c r="AO37" s="13"/>
      <c r="AP37" s="13">
        <f t="shared" si="26"/>
        <v>9239</v>
      </c>
      <c r="AQ37" s="13"/>
      <c r="AR37" s="13"/>
      <c r="AS37" s="13">
        <v>31515.7</v>
      </c>
      <c r="AT37" s="13"/>
      <c r="AU37" s="13"/>
      <c r="AV37" s="13"/>
      <c r="AW37" s="13">
        <f t="shared" si="15"/>
        <v>31515.7</v>
      </c>
      <c r="AX37" s="13"/>
      <c r="AY37" s="13"/>
      <c r="AZ37" s="13">
        <v>0</v>
      </c>
      <c r="BA37" s="13"/>
      <c r="BB37" s="13"/>
      <c r="BC37" s="13"/>
      <c r="BD37" s="13">
        <f t="shared" si="16"/>
        <v>0</v>
      </c>
      <c r="BE37" s="13"/>
      <c r="BF37" s="13"/>
      <c r="BG37" s="13">
        <v>0</v>
      </c>
      <c r="BH37" s="13"/>
      <c r="BI37" s="13"/>
      <c r="BJ37" s="13"/>
      <c r="BK37" s="13">
        <f t="shared" si="17"/>
        <v>0</v>
      </c>
      <c r="BL37" s="13"/>
      <c r="BM37" s="13"/>
      <c r="BN37" s="13">
        <v>0</v>
      </c>
      <c r="BO37" s="13"/>
      <c r="BP37" s="13"/>
      <c r="BQ37" s="13"/>
      <c r="BR37" s="64">
        <f t="shared" si="4"/>
        <v>0</v>
      </c>
    </row>
    <row r="38" spans="1:70" s="16" customFormat="1" ht="74.400000000000006">
      <c r="A38" s="31" t="s">
        <v>6</v>
      </c>
      <c r="B38" s="15" t="s">
        <v>92</v>
      </c>
      <c r="C38" s="9" t="s">
        <v>136</v>
      </c>
      <c r="D38" s="32" t="s">
        <v>26</v>
      </c>
      <c r="E38" s="33">
        <f t="shared" si="0"/>
        <v>2930103.2</v>
      </c>
      <c r="F38" s="76">
        <f t="shared" si="5"/>
        <v>4226906</v>
      </c>
      <c r="G38" s="18">
        <f t="shared" si="6"/>
        <v>7157009.1999999993</v>
      </c>
      <c r="H38" s="33">
        <f>SUM(H39:H42)</f>
        <v>633590.4</v>
      </c>
      <c r="I38" s="33"/>
      <c r="J38" s="33"/>
      <c r="K38" s="33"/>
      <c r="L38" s="33"/>
      <c r="M38" s="33"/>
      <c r="N38" s="33">
        <f>H38+I38+L38+M38</f>
        <v>633590.4</v>
      </c>
      <c r="O38" s="33">
        <v>625162.30000000005</v>
      </c>
      <c r="P38" s="33"/>
      <c r="Q38" s="33"/>
      <c r="R38" s="33"/>
      <c r="S38" s="33"/>
      <c r="T38" s="33"/>
      <c r="U38" s="33">
        <f>O38+P38+S38+T38</f>
        <v>625162.30000000005</v>
      </c>
      <c r="V38" s="33">
        <f>SUM(V39:V42)</f>
        <v>777370</v>
      </c>
      <c r="W38" s="33"/>
      <c r="X38" s="33"/>
      <c r="Y38" s="33"/>
      <c r="Z38" s="33"/>
      <c r="AA38" s="33"/>
      <c r="AB38" s="33">
        <f>V38+Y38+Z38+AA38</f>
        <v>777370</v>
      </c>
      <c r="AC38" s="33">
        <f>SUM(AC39:AC42)</f>
        <v>873369</v>
      </c>
      <c r="AD38" s="33"/>
      <c r="AE38" s="33"/>
      <c r="AF38" s="33"/>
      <c r="AG38" s="33"/>
      <c r="AH38" s="33"/>
      <c r="AI38" s="33">
        <f>AC38+AF38+AG38+AH38</f>
        <v>873369</v>
      </c>
      <c r="AJ38" s="33">
        <f>SUM(AJ39:AJ46)</f>
        <v>1317414.3</v>
      </c>
      <c r="AK38" s="33"/>
      <c r="AL38" s="33"/>
      <c r="AM38" s="33"/>
      <c r="AN38" s="33"/>
      <c r="AO38" s="33"/>
      <c r="AP38" s="33">
        <f>AJ38+AM38+AN38+AO38</f>
        <v>1317414.3</v>
      </c>
      <c r="AQ38" s="33">
        <f>SUM(AQ39:AR47)</f>
        <v>1578646.8</v>
      </c>
      <c r="AR38" s="33"/>
      <c r="AS38" s="33"/>
      <c r="AT38" s="33"/>
      <c r="AU38" s="33"/>
      <c r="AV38" s="33"/>
      <c r="AW38" s="33">
        <f>AQ38+AT38+AU38+AV38</f>
        <v>1578646.8</v>
      </c>
      <c r="AX38" s="33">
        <f>SUM(AX39:AY47)</f>
        <v>1109792.3999999999</v>
      </c>
      <c r="AY38" s="33"/>
      <c r="AZ38" s="33"/>
      <c r="BA38" s="33"/>
      <c r="BB38" s="33"/>
      <c r="BC38" s="33"/>
      <c r="BD38" s="33">
        <f>AX38+BA38+BB38+BC38</f>
        <v>1109792.3999999999</v>
      </c>
      <c r="BE38" s="33">
        <f>SUM(BE39:BE47)</f>
        <v>120832</v>
      </c>
      <c r="BF38" s="33"/>
      <c r="BG38" s="33"/>
      <c r="BH38" s="33"/>
      <c r="BI38" s="33"/>
      <c r="BJ38" s="33"/>
      <c r="BK38" s="33">
        <f>BE38+BH38+BI38+BJ38</f>
        <v>120832</v>
      </c>
      <c r="BL38" s="33">
        <f>SUM(BL39:BL47)</f>
        <v>120832</v>
      </c>
      <c r="BM38" s="33"/>
      <c r="BN38" s="33"/>
      <c r="BO38" s="33"/>
      <c r="BP38" s="33"/>
      <c r="BQ38" s="33"/>
      <c r="BR38" s="71">
        <f>BL38+BO38+BP38+BQ38</f>
        <v>120832</v>
      </c>
    </row>
    <row r="39" spans="1:70" ht="38.4">
      <c r="A39" s="22" t="s">
        <v>3</v>
      </c>
      <c r="B39" s="12" t="s">
        <v>12</v>
      </c>
      <c r="C39" s="11" t="s">
        <v>135</v>
      </c>
      <c r="D39" s="17" t="s">
        <v>57</v>
      </c>
      <c r="E39" s="33">
        <f t="shared" si="0"/>
        <v>116124.1</v>
      </c>
      <c r="F39" s="76">
        <f t="shared" si="5"/>
        <v>17553.2</v>
      </c>
      <c r="G39" s="13">
        <f t="shared" si="6"/>
        <v>133677.29999999999</v>
      </c>
      <c r="H39" s="34">
        <f>3790.9-1043</f>
        <v>2747.9</v>
      </c>
      <c r="I39" s="34"/>
      <c r="J39" s="34"/>
      <c r="K39" s="34"/>
      <c r="L39" s="34"/>
      <c r="M39" s="34"/>
      <c r="N39" s="35">
        <f t="shared" ref="N39:N42" si="27">H39+I39+L39+M39</f>
        <v>2747.9</v>
      </c>
      <c r="O39" s="34">
        <v>3272.1</v>
      </c>
      <c r="P39" s="34"/>
      <c r="Q39" s="34"/>
      <c r="R39" s="34"/>
      <c r="S39" s="34"/>
      <c r="T39" s="34"/>
      <c r="U39" s="35">
        <f t="shared" ref="U39:U42" si="28">O39+P39+S39+T39</f>
        <v>3272.1</v>
      </c>
      <c r="V39" s="35">
        <f>3313-3313+3314.4</f>
        <v>3314.4</v>
      </c>
      <c r="W39" s="34"/>
      <c r="X39" s="34"/>
      <c r="Y39" s="34"/>
      <c r="Z39" s="34"/>
      <c r="AA39" s="34"/>
      <c r="AB39" s="35">
        <f t="shared" ref="AB39:AB42" si="29">V39+Y39+Z39+AA39</f>
        <v>3314.4</v>
      </c>
      <c r="AC39" s="35">
        <v>3712.1</v>
      </c>
      <c r="AD39" s="34"/>
      <c r="AE39" s="34"/>
      <c r="AF39" s="34"/>
      <c r="AG39" s="34"/>
      <c r="AH39" s="34"/>
      <c r="AI39" s="35">
        <f t="shared" ref="AI39:AI42" si="30">AC39+AF39+AG39+AH39</f>
        <v>3712.1</v>
      </c>
      <c r="AJ39" s="35">
        <v>4506.7</v>
      </c>
      <c r="AK39" s="34"/>
      <c r="AL39" s="34"/>
      <c r="AM39" s="34"/>
      <c r="AN39" s="34"/>
      <c r="AO39" s="34"/>
      <c r="AP39" s="35">
        <f t="shared" ref="AP39:AP45" si="31">AJ39+AM39+AN39+AO39</f>
        <v>4506.7</v>
      </c>
      <c r="AQ39" s="35">
        <f>5031.8+370.8+17706.5</f>
        <v>23109.1</v>
      </c>
      <c r="AR39" s="34"/>
      <c r="AS39" s="34"/>
      <c r="AT39" s="34"/>
      <c r="AU39" s="34"/>
      <c r="AV39" s="34"/>
      <c r="AW39" s="35">
        <f t="shared" ref="AW39:AW47" si="32">AQ39+AT39+AU39+AV39</f>
        <v>23109.1</v>
      </c>
      <c r="AX39" s="35">
        <v>31005</v>
      </c>
      <c r="AY39" s="34"/>
      <c r="AZ39" s="34"/>
      <c r="BA39" s="34"/>
      <c r="BB39" s="34"/>
      <c r="BC39" s="34"/>
      <c r="BD39" s="35">
        <f t="shared" ref="BD39:BD44" si="33">AX39+BA39+BB39+BC39</f>
        <v>31005</v>
      </c>
      <c r="BE39" s="35">
        <v>31005</v>
      </c>
      <c r="BF39" s="34"/>
      <c r="BG39" s="34"/>
      <c r="BH39" s="34"/>
      <c r="BI39" s="34"/>
      <c r="BJ39" s="34"/>
      <c r="BK39" s="35">
        <f t="shared" ref="BK39" si="34">BE39+BH39+BI39+BJ39</f>
        <v>31005</v>
      </c>
      <c r="BL39" s="35">
        <v>31005</v>
      </c>
      <c r="BM39" s="34"/>
      <c r="BN39" s="34"/>
      <c r="BO39" s="34"/>
      <c r="BP39" s="34"/>
      <c r="BQ39" s="34"/>
      <c r="BR39" s="62">
        <f t="shared" ref="BR39:BR44" si="35">BL39+BO39+BP39+BQ39</f>
        <v>31005</v>
      </c>
    </row>
    <row r="40" spans="1:70" ht="96">
      <c r="A40" s="22" t="s">
        <v>4</v>
      </c>
      <c r="B40" s="12" t="s">
        <v>58</v>
      </c>
      <c r="C40" s="11" t="s">
        <v>135</v>
      </c>
      <c r="D40" s="27" t="s">
        <v>66</v>
      </c>
      <c r="E40" s="33">
        <f t="shared" si="0"/>
        <v>2094375.5</v>
      </c>
      <c r="F40" s="76">
        <f t="shared" si="5"/>
        <v>3838122.9</v>
      </c>
      <c r="G40" s="13">
        <f t="shared" si="6"/>
        <v>5932498.4000000004</v>
      </c>
      <c r="H40" s="34">
        <v>628800</v>
      </c>
      <c r="I40" s="34"/>
      <c r="J40" s="34"/>
      <c r="K40" s="34"/>
      <c r="L40" s="34"/>
      <c r="M40" s="34"/>
      <c r="N40" s="35">
        <f t="shared" si="27"/>
        <v>628800</v>
      </c>
      <c r="O40" s="34">
        <v>612000</v>
      </c>
      <c r="P40" s="34"/>
      <c r="Q40" s="34"/>
      <c r="R40" s="34"/>
      <c r="S40" s="34"/>
      <c r="T40" s="34"/>
      <c r="U40" s="35">
        <f t="shared" si="28"/>
        <v>612000</v>
      </c>
      <c r="V40" s="35">
        <v>769897.5</v>
      </c>
      <c r="W40" s="34"/>
      <c r="X40" s="34"/>
      <c r="Y40" s="34"/>
      <c r="Z40" s="34"/>
      <c r="AA40" s="34"/>
      <c r="AB40" s="35">
        <f t="shared" si="29"/>
        <v>769897.5</v>
      </c>
      <c r="AC40" s="35">
        <v>865876</v>
      </c>
      <c r="AD40" s="34"/>
      <c r="AE40" s="34"/>
      <c r="AF40" s="34"/>
      <c r="AG40" s="34"/>
      <c r="AH40" s="34"/>
      <c r="AI40" s="35">
        <f t="shared" si="30"/>
        <v>865876</v>
      </c>
      <c r="AJ40" s="35">
        <v>961549.4</v>
      </c>
      <c r="AK40" s="34"/>
      <c r="AL40" s="34"/>
      <c r="AM40" s="34"/>
      <c r="AN40" s="34"/>
      <c r="AO40" s="34"/>
      <c r="AP40" s="35">
        <f t="shared" si="31"/>
        <v>961549.4</v>
      </c>
      <c r="AQ40" s="35">
        <f>1151339+221406-262589.9</f>
        <v>1110155.1000000001</v>
      </c>
      <c r="AR40" s="34"/>
      <c r="AS40" s="34"/>
      <c r="AT40" s="34"/>
      <c r="AU40" s="34"/>
      <c r="AV40" s="34"/>
      <c r="AW40" s="35">
        <f t="shared" si="32"/>
        <v>1110155.1000000001</v>
      </c>
      <c r="AX40" s="35">
        <v>984220.4</v>
      </c>
      <c r="AY40" s="34"/>
      <c r="AZ40" s="34"/>
      <c r="BA40" s="34"/>
      <c r="BB40" s="34"/>
      <c r="BC40" s="34"/>
      <c r="BD40" s="35">
        <f t="shared" si="33"/>
        <v>984220.4</v>
      </c>
      <c r="BE40" s="35"/>
      <c r="BF40" s="34"/>
      <c r="BG40" s="34"/>
      <c r="BH40" s="34"/>
      <c r="BI40" s="34"/>
      <c r="BJ40" s="34"/>
      <c r="BK40" s="35"/>
      <c r="BL40" s="35"/>
      <c r="BM40" s="34"/>
      <c r="BN40" s="34"/>
      <c r="BO40" s="34"/>
      <c r="BP40" s="34"/>
      <c r="BQ40" s="34"/>
      <c r="BR40" s="62"/>
    </row>
    <row r="41" spans="1:70" ht="38.4">
      <c r="A41" s="22" t="s">
        <v>29</v>
      </c>
      <c r="B41" s="12" t="s">
        <v>18</v>
      </c>
      <c r="C41" s="11" t="s">
        <v>135</v>
      </c>
      <c r="D41" s="26" t="s">
        <v>27</v>
      </c>
      <c r="E41" s="33">
        <f t="shared" si="0"/>
        <v>9590</v>
      </c>
      <c r="F41" s="76">
        <f t="shared" si="5"/>
        <v>19275.599999999999</v>
      </c>
      <c r="G41" s="13">
        <f t="shared" si="6"/>
        <v>28865.599999999999</v>
      </c>
      <c r="H41" s="34">
        <v>2042.5</v>
      </c>
      <c r="I41" s="34"/>
      <c r="J41" s="34"/>
      <c r="K41" s="34"/>
      <c r="L41" s="34"/>
      <c r="M41" s="34"/>
      <c r="N41" s="35">
        <f t="shared" si="27"/>
        <v>2042.5</v>
      </c>
      <c r="O41" s="34">
        <f>4930-280.7</f>
        <v>4649.3</v>
      </c>
      <c r="P41" s="34"/>
      <c r="Q41" s="34"/>
      <c r="R41" s="34"/>
      <c r="S41" s="34"/>
      <c r="T41" s="34"/>
      <c r="U41" s="35">
        <f t="shared" si="28"/>
        <v>4649.3</v>
      </c>
      <c r="V41" s="35">
        <f>4584-425.9</f>
        <v>4158.1000000000004</v>
      </c>
      <c r="W41" s="34"/>
      <c r="X41" s="34"/>
      <c r="Y41" s="34"/>
      <c r="Z41" s="34"/>
      <c r="AA41" s="34"/>
      <c r="AB41" s="35">
        <f t="shared" si="29"/>
        <v>4158.1000000000004</v>
      </c>
      <c r="AC41" s="35">
        <v>3780.9</v>
      </c>
      <c r="AD41" s="34"/>
      <c r="AE41" s="34"/>
      <c r="AF41" s="34"/>
      <c r="AG41" s="34"/>
      <c r="AH41" s="34"/>
      <c r="AI41" s="35">
        <f t="shared" si="30"/>
        <v>3780.9</v>
      </c>
      <c r="AJ41" s="35">
        <v>4644.8</v>
      </c>
      <c r="AK41" s="34"/>
      <c r="AL41" s="34"/>
      <c r="AM41" s="34"/>
      <c r="AN41" s="34"/>
      <c r="AO41" s="34"/>
      <c r="AP41" s="35">
        <f t="shared" si="31"/>
        <v>4644.8</v>
      </c>
      <c r="AQ41" s="35">
        <v>4850</v>
      </c>
      <c r="AR41" s="34"/>
      <c r="AS41" s="34"/>
      <c r="AT41" s="34"/>
      <c r="AU41" s="34"/>
      <c r="AV41" s="34"/>
      <c r="AW41" s="35">
        <f t="shared" si="32"/>
        <v>4850</v>
      </c>
      <c r="AX41" s="35">
        <v>4740</v>
      </c>
      <c r="AY41" s="34"/>
      <c r="AZ41" s="34"/>
      <c r="BA41" s="34"/>
      <c r="BB41" s="34"/>
      <c r="BC41" s="34"/>
      <c r="BD41" s="35">
        <f t="shared" si="33"/>
        <v>4740</v>
      </c>
      <c r="BE41" s="35"/>
      <c r="BF41" s="34"/>
      <c r="BG41" s="34"/>
      <c r="BH41" s="34"/>
      <c r="BI41" s="34"/>
      <c r="BJ41" s="34"/>
      <c r="BK41" s="35"/>
      <c r="BL41" s="35"/>
      <c r="BM41" s="34"/>
      <c r="BN41" s="34"/>
      <c r="BO41" s="34"/>
      <c r="BP41" s="34"/>
      <c r="BQ41" s="34"/>
      <c r="BR41" s="62"/>
    </row>
    <row r="42" spans="1:70" ht="96">
      <c r="A42" s="22" t="s">
        <v>17</v>
      </c>
      <c r="B42" s="12" t="s">
        <v>70</v>
      </c>
      <c r="C42" s="11" t="s">
        <v>135</v>
      </c>
      <c r="D42" s="26" t="s">
        <v>71</v>
      </c>
      <c r="E42" s="33">
        <f t="shared" si="0"/>
        <v>0</v>
      </c>
      <c r="F42" s="76">
        <f t="shared" si="5"/>
        <v>0</v>
      </c>
      <c r="G42" s="13">
        <f t="shared" si="6"/>
        <v>0</v>
      </c>
      <c r="H42" s="34"/>
      <c r="I42" s="34"/>
      <c r="J42" s="34"/>
      <c r="K42" s="34"/>
      <c r="L42" s="34"/>
      <c r="M42" s="34"/>
      <c r="N42" s="35">
        <f t="shared" si="27"/>
        <v>0</v>
      </c>
      <c r="O42" s="34"/>
      <c r="P42" s="34"/>
      <c r="Q42" s="34"/>
      <c r="R42" s="34"/>
      <c r="S42" s="34"/>
      <c r="T42" s="34"/>
      <c r="U42" s="35">
        <f t="shared" si="28"/>
        <v>0</v>
      </c>
      <c r="V42" s="34">
        <v>0</v>
      </c>
      <c r="W42" s="34"/>
      <c r="X42" s="34"/>
      <c r="Y42" s="34"/>
      <c r="Z42" s="34"/>
      <c r="AA42" s="34"/>
      <c r="AB42" s="35">
        <f t="shared" si="29"/>
        <v>0</v>
      </c>
      <c r="AC42" s="34">
        <v>0</v>
      </c>
      <c r="AD42" s="34"/>
      <c r="AE42" s="34"/>
      <c r="AF42" s="34"/>
      <c r="AG42" s="34"/>
      <c r="AH42" s="34"/>
      <c r="AI42" s="35">
        <f t="shared" si="30"/>
        <v>0</v>
      </c>
      <c r="AJ42" s="34">
        <v>0</v>
      </c>
      <c r="AK42" s="34"/>
      <c r="AL42" s="34"/>
      <c r="AM42" s="34"/>
      <c r="AN42" s="34"/>
      <c r="AO42" s="34"/>
      <c r="AP42" s="35">
        <f t="shared" si="31"/>
        <v>0</v>
      </c>
      <c r="AQ42" s="34">
        <v>0</v>
      </c>
      <c r="AR42" s="34"/>
      <c r="AS42" s="34"/>
      <c r="AT42" s="34"/>
      <c r="AU42" s="34"/>
      <c r="AV42" s="34"/>
      <c r="AW42" s="35">
        <f t="shared" si="32"/>
        <v>0</v>
      </c>
      <c r="AX42" s="34">
        <v>0</v>
      </c>
      <c r="AY42" s="34"/>
      <c r="AZ42" s="34"/>
      <c r="BA42" s="34"/>
      <c r="BB42" s="34"/>
      <c r="BC42" s="34"/>
      <c r="BD42" s="35">
        <f t="shared" si="33"/>
        <v>0</v>
      </c>
      <c r="BE42" s="34">
        <v>0</v>
      </c>
      <c r="BF42" s="34"/>
      <c r="BG42" s="34"/>
      <c r="BH42" s="34"/>
      <c r="BI42" s="34"/>
      <c r="BJ42" s="34"/>
      <c r="BK42" s="35">
        <f t="shared" ref="BK42:BK44" si="36">BE42+BH42+BI42+BJ42</f>
        <v>0</v>
      </c>
      <c r="BL42" s="34">
        <v>0</v>
      </c>
      <c r="BM42" s="34"/>
      <c r="BN42" s="34"/>
      <c r="BO42" s="34"/>
      <c r="BP42" s="34"/>
      <c r="BQ42" s="34"/>
      <c r="BR42" s="62">
        <f t="shared" si="35"/>
        <v>0</v>
      </c>
    </row>
    <row r="43" spans="1:70" s="6" customFormat="1" ht="57.6">
      <c r="A43" s="22" t="s">
        <v>102</v>
      </c>
      <c r="B43" s="12" t="s">
        <v>124</v>
      </c>
      <c r="C43" s="11" t="s">
        <v>133</v>
      </c>
      <c r="D43" s="26" t="s">
        <v>109</v>
      </c>
      <c r="E43" s="33">
        <f t="shared" si="0"/>
        <v>5100</v>
      </c>
      <c r="F43" s="76">
        <f t="shared" si="5"/>
        <v>0</v>
      </c>
      <c r="G43" s="13">
        <f t="shared" si="6"/>
        <v>5100</v>
      </c>
      <c r="H43" s="36"/>
      <c r="I43" s="36"/>
      <c r="J43" s="36"/>
      <c r="K43" s="36"/>
      <c r="L43" s="36"/>
      <c r="M43" s="36"/>
      <c r="N43" s="37"/>
      <c r="O43" s="38"/>
      <c r="P43" s="36"/>
      <c r="Q43" s="36"/>
      <c r="R43" s="36"/>
      <c r="S43" s="36"/>
      <c r="T43" s="36"/>
      <c r="U43" s="37"/>
      <c r="V43" s="36"/>
      <c r="W43" s="36"/>
      <c r="X43" s="36"/>
      <c r="Y43" s="36"/>
      <c r="Z43" s="36"/>
      <c r="AA43" s="36"/>
      <c r="AB43" s="37"/>
      <c r="AC43" s="36"/>
      <c r="AD43" s="36"/>
      <c r="AE43" s="36"/>
      <c r="AF43" s="36"/>
      <c r="AG43" s="36"/>
      <c r="AH43" s="36"/>
      <c r="AI43" s="37"/>
      <c r="AJ43" s="36"/>
      <c r="AK43" s="36"/>
      <c r="AL43" s="36"/>
      <c r="AM43" s="36"/>
      <c r="AN43" s="36"/>
      <c r="AO43" s="36"/>
      <c r="AP43" s="37"/>
      <c r="AQ43" s="34">
        <v>5100</v>
      </c>
      <c r="AR43" s="36"/>
      <c r="AS43" s="36"/>
      <c r="AT43" s="36"/>
      <c r="AU43" s="36"/>
      <c r="AV43" s="36"/>
      <c r="AW43" s="35">
        <f t="shared" si="32"/>
        <v>5100</v>
      </c>
      <c r="AX43" s="36"/>
      <c r="AY43" s="36"/>
      <c r="AZ43" s="36"/>
      <c r="BA43" s="36"/>
      <c r="BB43" s="36"/>
      <c r="BC43" s="36"/>
      <c r="BD43" s="37"/>
      <c r="BE43" s="36"/>
      <c r="BF43" s="36"/>
      <c r="BG43" s="36"/>
      <c r="BH43" s="36"/>
      <c r="BI43" s="36"/>
      <c r="BJ43" s="36"/>
      <c r="BK43" s="37"/>
      <c r="BL43" s="36"/>
      <c r="BM43" s="36"/>
      <c r="BN43" s="36"/>
      <c r="BO43" s="36"/>
      <c r="BP43" s="36"/>
      <c r="BQ43" s="36"/>
      <c r="BR43" s="63"/>
    </row>
    <row r="44" spans="1:70" ht="38.4">
      <c r="A44" s="23" t="s">
        <v>116</v>
      </c>
      <c r="B44" s="12" t="s">
        <v>103</v>
      </c>
      <c r="C44" s="11" t="s">
        <v>100</v>
      </c>
      <c r="D44" s="26" t="s">
        <v>101</v>
      </c>
      <c r="E44" s="33">
        <f t="shared" si="0"/>
        <v>581044.19999999995</v>
      </c>
      <c r="F44" s="76">
        <f t="shared" si="5"/>
        <v>307713.40000000002</v>
      </c>
      <c r="G44" s="13">
        <f t="shared" si="6"/>
        <v>888757.60000000009</v>
      </c>
      <c r="H44" s="34"/>
      <c r="I44" s="34"/>
      <c r="J44" s="34"/>
      <c r="K44" s="34"/>
      <c r="L44" s="34"/>
      <c r="M44" s="34"/>
      <c r="N44" s="35"/>
      <c r="O44" s="34"/>
      <c r="P44" s="34"/>
      <c r="Q44" s="34"/>
      <c r="R44" s="34"/>
      <c r="S44" s="34"/>
      <c r="T44" s="34"/>
      <c r="U44" s="35"/>
      <c r="V44" s="34"/>
      <c r="W44" s="34"/>
      <c r="X44" s="34"/>
      <c r="Y44" s="34"/>
      <c r="Z44" s="34"/>
      <c r="AA44" s="34"/>
      <c r="AB44" s="35"/>
      <c r="AC44" s="34"/>
      <c r="AD44" s="34"/>
      <c r="AE44" s="34"/>
      <c r="AF44" s="34"/>
      <c r="AG44" s="34"/>
      <c r="AH44" s="34"/>
      <c r="AI44" s="35"/>
      <c r="AJ44" s="34">
        <v>307713.40000000002</v>
      </c>
      <c r="AK44" s="34"/>
      <c r="AL44" s="34"/>
      <c r="AM44" s="34"/>
      <c r="AN44" s="34"/>
      <c r="AO44" s="34"/>
      <c r="AP44" s="35">
        <f t="shared" si="31"/>
        <v>307713.40000000002</v>
      </c>
      <c r="AQ44" s="34">
        <f>263754+64198.2</f>
        <v>327952.2</v>
      </c>
      <c r="AR44" s="34"/>
      <c r="AS44" s="34"/>
      <c r="AT44" s="34"/>
      <c r="AU44" s="34"/>
      <c r="AV44" s="34"/>
      <c r="AW44" s="35">
        <f t="shared" si="32"/>
        <v>327952.2</v>
      </c>
      <c r="AX44" s="34">
        <v>84364</v>
      </c>
      <c r="AY44" s="34"/>
      <c r="AZ44" s="34"/>
      <c r="BA44" s="34"/>
      <c r="BB44" s="34"/>
      <c r="BC44" s="34"/>
      <c r="BD44" s="35">
        <f t="shared" si="33"/>
        <v>84364</v>
      </c>
      <c r="BE44" s="34">
        <v>84364</v>
      </c>
      <c r="BF44" s="34"/>
      <c r="BG44" s="34"/>
      <c r="BH44" s="34"/>
      <c r="BI44" s="34"/>
      <c r="BJ44" s="34"/>
      <c r="BK44" s="35">
        <f t="shared" si="36"/>
        <v>84364</v>
      </c>
      <c r="BL44" s="34">
        <v>84364</v>
      </c>
      <c r="BM44" s="34"/>
      <c r="BN44" s="34"/>
      <c r="BO44" s="34"/>
      <c r="BP44" s="34"/>
      <c r="BQ44" s="34"/>
      <c r="BR44" s="62">
        <f t="shared" si="35"/>
        <v>84364</v>
      </c>
    </row>
    <row r="45" spans="1:70" ht="57.6">
      <c r="A45" s="23" t="s">
        <v>117</v>
      </c>
      <c r="B45" s="12" t="s">
        <v>105</v>
      </c>
      <c r="C45" s="11" t="s">
        <v>100</v>
      </c>
      <c r="D45" s="26" t="s">
        <v>104</v>
      </c>
      <c r="E45" s="33">
        <f t="shared" si="0"/>
        <v>91000</v>
      </c>
      <c r="F45" s="76">
        <f t="shared" si="5"/>
        <v>39000</v>
      </c>
      <c r="G45" s="13">
        <f t="shared" si="6"/>
        <v>130000</v>
      </c>
      <c r="H45" s="34"/>
      <c r="I45" s="34"/>
      <c r="J45" s="34"/>
      <c r="K45" s="34"/>
      <c r="L45" s="34"/>
      <c r="M45" s="34"/>
      <c r="N45" s="35"/>
      <c r="O45" s="34"/>
      <c r="P45" s="34"/>
      <c r="Q45" s="34"/>
      <c r="R45" s="34"/>
      <c r="S45" s="34"/>
      <c r="T45" s="34"/>
      <c r="U45" s="35"/>
      <c r="V45" s="34"/>
      <c r="W45" s="34"/>
      <c r="X45" s="34"/>
      <c r="Y45" s="34"/>
      <c r="Z45" s="34"/>
      <c r="AA45" s="34"/>
      <c r="AB45" s="35"/>
      <c r="AC45" s="34"/>
      <c r="AD45" s="34"/>
      <c r="AE45" s="34"/>
      <c r="AF45" s="34"/>
      <c r="AG45" s="34"/>
      <c r="AH45" s="34"/>
      <c r="AI45" s="35"/>
      <c r="AJ45" s="34">
        <v>39000</v>
      </c>
      <c r="AK45" s="34"/>
      <c r="AL45" s="34"/>
      <c r="AM45" s="34"/>
      <c r="AN45" s="34"/>
      <c r="AO45" s="34"/>
      <c r="AP45" s="35">
        <f t="shared" si="31"/>
        <v>39000</v>
      </c>
      <c r="AQ45" s="34">
        <v>91000</v>
      </c>
      <c r="AR45" s="34"/>
      <c r="AS45" s="34"/>
      <c r="AT45" s="34"/>
      <c r="AU45" s="34"/>
      <c r="AV45" s="34"/>
      <c r="AW45" s="35">
        <f t="shared" si="32"/>
        <v>91000</v>
      </c>
      <c r="AX45" s="34"/>
      <c r="AY45" s="34"/>
      <c r="AZ45" s="34"/>
      <c r="BA45" s="34"/>
      <c r="BB45" s="34"/>
      <c r="BC45" s="34"/>
      <c r="BD45" s="35"/>
      <c r="BE45" s="34"/>
      <c r="BF45" s="34"/>
      <c r="BG45" s="34"/>
      <c r="BH45" s="34"/>
      <c r="BI45" s="34"/>
      <c r="BJ45" s="34"/>
      <c r="BK45" s="35"/>
      <c r="BL45" s="34"/>
      <c r="BM45" s="34"/>
      <c r="BN45" s="34"/>
      <c r="BO45" s="34"/>
      <c r="BP45" s="34"/>
      <c r="BQ45" s="34"/>
      <c r="BR45" s="62"/>
    </row>
    <row r="46" spans="1:70" ht="38.4">
      <c r="A46" s="23" t="s">
        <v>118</v>
      </c>
      <c r="B46" s="12" t="s">
        <v>106</v>
      </c>
      <c r="C46" s="11" t="s">
        <v>133</v>
      </c>
      <c r="D46" s="26" t="s">
        <v>110</v>
      </c>
      <c r="E46" s="33">
        <f t="shared" si="0"/>
        <v>21852</v>
      </c>
      <c r="F46" s="76">
        <f t="shared" si="5"/>
        <v>0</v>
      </c>
      <c r="G46" s="13">
        <f t="shared" si="6"/>
        <v>21852</v>
      </c>
      <c r="H46" s="34"/>
      <c r="I46" s="34"/>
      <c r="J46" s="34"/>
      <c r="K46" s="34"/>
      <c r="L46" s="34"/>
      <c r="M46" s="34"/>
      <c r="N46" s="35"/>
      <c r="O46" s="34"/>
      <c r="P46" s="34"/>
      <c r="Q46" s="34"/>
      <c r="R46" s="34"/>
      <c r="S46" s="34"/>
      <c r="T46" s="34"/>
      <c r="U46" s="35"/>
      <c r="V46" s="34"/>
      <c r="W46" s="34"/>
      <c r="X46" s="34"/>
      <c r="Y46" s="34"/>
      <c r="Z46" s="34"/>
      <c r="AA46" s="34"/>
      <c r="AB46" s="35"/>
      <c r="AC46" s="34"/>
      <c r="AD46" s="34"/>
      <c r="AE46" s="34"/>
      <c r="AF46" s="34"/>
      <c r="AG46" s="34"/>
      <c r="AH46" s="34"/>
      <c r="AI46" s="35"/>
      <c r="AJ46" s="34"/>
      <c r="AK46" s="34"/>
      <c r="AL46" s="34"/>
      <c r="AM46" s="34"/>
      <c r="AN46" s="34"/>
      <c r="AO46" s="34"/>
      <c r="AP46" s="35"/>
      <c r="AQ46" s="34">
        <v>5463</v>
      </c>
      <c r="AR46" s="34"/>
      <c r="AS46" s="34"/>
      <c r="AT46" s="34"/>
      <c r="AU46" s="34"/>
      <c r="AV46" s="34"/>
      <c r="AW46" s="35">
        <f t="shared" si="32"/>
        <v>5463</v>
      </c>
      <c r="AX46" s="34">
        <v>5463</v>
      </c>
      <c r="AY46" s="34"/>
      <c r="AZ46" s="34"/>
      <c r="BA46" s="34"/>
      <c r="BB46" s="34"/>
      <c r="BC46" s="34"/>
      <c r="BD46" s="34">
        <v>5463</v>
      </c>
      <c r="BE46" s="34">
        <v>5463</v>
      </c>
      <c r="BF46" s="34"/>
      <c r="BG46" s="34"/>
      <c r="BH46" s="34"/>
      <c r="BI46" s="34"/>
      <c r="BJ46" s="34"/>
      <c r="BK46" s="35">
        <f t="shared" ref="BK46" si="37">BE46+BH46+BI46+BJ46</f>
        <v>5463</v>
      </c>
      <c r="BL46" s="34">
        <v>5463</v>
      </c>
      <c r="BM46" s="34"/>
      <c r="BN46" s="34"/>
      <c r="BO46" s="34"/>
      <c r="BP46" s="34"/>
      <c r="BQ46" s="34"/>
      <c r="BR46" s="72">
        <v>5463</v>
      </c>
    </row>
    <row r="47" spans="1:70" ht="57.6">
      <c r="A47" s="23" t="s">
        <v>121</v>
      </c>
      <c r="B47" s="12" t="s">
        <v>122</v>
      </c>
      <c r="C47" s="11" t="s">
        <v>100</v>
      </c>
      <c r="D47" s="26" t="s">
        <v>123</v>
      </c>
      <c r="E47" s="33">
        <f t="shared" si="0"/>
        <v>11017.4</v>
      </c>
      <c r="F47" s="76">
        <f t="shared" si="5"/>
        <v>0</v>
      </c>
      <c r="G47" s="13">
        <f t="shared" si="6"/>
        <v>11017.4</v>
      </c>
      <c r="H47" s="34"/>
      <c r="I47" s="34"/>
      <c r="J47" s="34"/>
      <c r="K47" s="34"/>
      <c r="L47" s="34"/>
      <c r="M47" s="34"/>
      <c r="N47" s="35"/>
      <c r="O47" s="34"/>
      <c r="P47" s="34"/>
      <c r="Q47" s="34"/>
      <c r="R47" s="34"/>
      <c r="S47" s="34"/>
      <c r="T47" s="34"/>
      <c r="U47" s="35"/>
      <c r="V47" s="34"/>
      <c r="W47" s="34"/>
      <c r="X47" s="34"/>
      <c r="Y47" s="34"/>
      <c r="Z47" s="34"/>
      <c r="AA47" s="34"/>
      <c r="AB47" s="35"/>
      <c r="AC47" s="34"/>
      <c r="AD47" s="34"/>
      <c r="AE47" s="34"/>
      <c r="AF47" s="34"/>
      <c r="AG47" s="34"/>
      <c r="AH47" s="34"/>
      <c r="AI47" s="35"/>
      <c r="AJ47" s="34"/>
      <c r="AK47" s="34"/>
      <c r="AL47" s="34"/>
      <c r="AM47" s="34"/>
      <c r="AN47" s="34"/>
      <c r="AO47" s="34"/>
      <c r="AP47" s="35"/>
      <c r="AQ47" s="34">
        <v>11017.4</v>
      </c>
      <c r="AR47" s="34"/>
      <c r="AS47" s="34"/>
      <c r="AT47" s="34"/>
      <c r="AU47" s="34"/>
      <c r="AV47" s="34"/>
      <c r="AW47" s="35">
        <f t="shared" si="32"/>
        <v>11017.4</v>
      </c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5"/>
      <c r="BL47" s="34"/>
      <c r="BM47" s="34"/>
      <c r="BN47" s="34"/>
      <c r="BO47" s="34"/>
      <c r="BP47" s="34"/>
      <c r="BQ47" s="34"/>
      <c r="BR47" s="62"/>
    </row>
    <row r="48" spans="1:70" s="14" customFormat="1" ht="38.4">
      <c r="A48" s="22" t="s">
        <v>13</v>
      </c>
      <c r="B48" s="30" t="s">
        <v>108</v>
      </c>
      <c r="C48" s="39" t="s">
        <v>134</v>
      </c>
      <c r="D48" s="40" t="s">
        <v>24</v>
      </c>
      <c r="E48" s="18">
        <f t="shared" si="0"/>
        <v>3062422.5999999996</v>
      </c>
      <c r="F48" s="76">
        <f t="shared" si="5"/>
        <v>3258752.4</v>
      </c>
      <c r="G48" s="18">
        <f t="shared" si="6"/>
        <v>6321175</v>
      </c>
      <c r="H48" s="18">
        <f>H49+H50+H51+H52</f>
        <v>134642.4</v>
      </c>
      <c r="I48" s="18">
        <f>I49+I50+I51+I52</f>
        <v>0</v>
      </c>
      <c r="J48" s="18"/>
      <c r="K48" s="18"/>
      <c r="L48" s="18">
        <f>L49+L50+L51+L52</f>
        <v>439064.60000000003</v>
      </c>
      <c r="M48" s="18">
        <f>M49+M50+M51+M52</f>
        <v>8800</v>
      </c>
      <c r="N48" s="18">
        <f>SUM(H48:M48)</f>
        <v>582507</v>
      </c>
      <c r="O48" s="18">
        <f>O49+O50+O51+O52</f>
        <v>164947.79999999999</v>
      </c>
      <c r="P48" s="18">
        <f>P49+P50+P51+P52</f>
        <v>0</v>
      </c>
      <c r="Q48" s="18"/>
      <c r="R48" s="18"/>
      <c r="S48" s="18">
        <f>S49+S50+S51+S52</f>
        <v>460529.9</v>
      </c>
      <c r="T48" s="18">
        <f>T49+T50+T51+T52</f>
        <v>7375</v>
      </c>
      <c r="U48" s="18">
        <f>SUM(O48:T48)</f>
        <v>632852.69999999995</v>
      </c>
      <c r="V48" s="18">
        <f>V49+V50+V51+V52</f>
        <v>325549.59999999998</v>
      </c>
      <c r="W48" s="18">
        <f>W49+W50+W51+W52</f>
        <v>0</v>
      </c>
      <c r="X48" s="18"/>
      <c r="Y48" s="18"/>
      <c r="Z48" s="18">
        <f>Z49+Z50+Z51+Z52</f>
        <v>358947</v>
      </c>
      <c r="AA48" s="18">
        <f>AA49+AA50+AA51+AA52</f>
        <v>7375</v>
      </c>
      <c r="AB48" s="18">
        <f>SUM(V48:AA48)</f>
        <v>691871.6</v>
      </c>
      <c r="AC48" s="18">
        <f>AC49+AC50+AC51+AC52</f>
        <v>577825.5</v>
      </c>
      <c r="AD48" s="18">
        <f t="shared" ref="AD48:AE48" si="38">AD49+AD50+AD51+AD52</f>
        <v>0</v>
      </c>
      <c r="AE48" s="18">
        <f t="shared" si="38"/>
        <v>0</v>
      </c>
      <c r="AF48" s="18">
        <f>AF49+AF50+AF51+AF52</f>
        <v>0</v>
      </c>
      <c r="AG48" s="18">
        <f>AG49+AG50+AG51+AG52</f>
        <v>3678.8</v>
      </c>
      <c r="AH48" s="18">
        <f>AH49+AH50+AH51+AH52</f>
        <v>30742</v>
      </c>
      <c r="AI48" s="18">
        <f>SUM(AC48:AH48)</f>
        <v>612246.30000000005</v>
      </c>
      <c r="AJ48" s="18">
        <f>AJ49+AJ50+AJ51+AJ52</f>
        <v>695180.3</v>
      </c>
      <c r="AK48" s="18"/>
      <c r="AL48" s="18"/>
      <c r="AM48" s="18">
        <f>AM49+AM50+AM51+AM52</f>
        <v>0</v>
      </c>
      <c r="AN48" s="18">
        <f>AN49+AN50+AN51+AN52</f>
        <v>0</v>
      </c>
      <c r="AO48" s="18">
        <f>AO49+AO50+AO51+AO52</f>
        <v>44094.5</v>
      </c>
      <c r="AP48" s="18">
        <f>SUM(AJ48:AO48)</f>
        <v>739274.8</v>
      </c>
      <c r="AQ48" s="18">
        <f>AQ49+AQ50+AQ51+AQ52</f>
        <v>739402.5</v>
      </c>
      <c r="AR48" s="18"/>
      <c r="AS48" s="18"/>
      <c r="AT48" s="18">
        <f>AT49+AT50+AT51+AT52</f>
        <v>0</v>
      </c>
      <c r="AU48" s="18">
        <f>AU49+AU50+AU51+AU52</f>
        <v>0</v>
      </c>
      <c r="AV48" s="18">
        <f>AV49+AV50+AV51+AV52</f>
        <v>44094.5</v>
      </c>
      <c r="AW48" s="18">
        <f t="shared" ref="AW48:AW53" si="39">SUM(AQ48:AV48)</f>
        <v>783497</v>
      </c>
      <c r="AX48" s="18">
        <f>AX49+AX50+AX51+AX52</f>
        <v>775440.7</v>
      </c>
      <c r="AY48" s="18"/>
      <c r="AZ48" s="18"/>
      <c r="BA48" s="18">
        <f>BA49+BA50+BA51+BA52</f>
        <v>0</v>
      </c>
      <c r="BB48" s="18">
        <f>BB49+BB50+BB51+BB52</f>
        <v>0</v>
      </c>
      <c r="BC48" s="18">
        <f>BC49+BC50+BC51+BC52</f>
        <v>8320</v>
      </c>
      <c r="BD48" s="18">
        <f t="shared" ref="BD48:BD52" si="40">SUM(AX48:BC48)</f>
        <v>783760.7</v>
      </c>
      <c r="BE48" s="18">
        <f>BE49+BE50+BE51+BE52</f>
        <v>754213.89999999991</v>
      </c>
      <c r="BF48" s="18"/>
      <c r="BG48" s="18"/>
      <c r="BH48" s="18">
        <f>BH49+BH50+BH51+BH52</f>
        <v>0</v>
      </c>
      <c r="BI48" s="18">
        <f>BI49+BI50+BI51+BI52</f>
        <v>0</v>
      </c>
      <c r="BJ48" s="18">
        <f>BJ49+BJ50+BJ51+BJ52</f>
        <v>8320</v>
      </c>
      <c r="BK48" s="18">
        <f>SUM(BE48:BJ48)</f>
        <v>762533.89999999991</v>
      </c>
      <c r="BL48" s="18">
        <f>BL49+BL50+BL51+BL52</f>
        <v>724311</v>
      </c>
      <c r="BM48" s="18"/>
      <c r="BN48" s="18"/>
      <c r="BO48" s="18">
        <f>BO49+BO50+BO51+BO52</f>
        <v>0</v>
      </c>
      <c r="BP48" s="18">
        <f>BP49+BP50+BP51+BP52</f>
        <v>0</v>
      </c>
      <c r="BQ48" s="18">
        <f>BQ49+BQ50+BQ51+BQ52</f>
        <v>8320</v>
      </c>
      <c r="BR48" s="70">
        <f>SUM(BL48:BQ48)</f>
        <v>732631</v>
      </c>
    </row>
    <row r="49" spans="1:70" ht="76.8">
      <c r="A49" s="41" t="s">
        <v>15</v>
      </c>
      <c r="B49" s="12" t="s">
        <v>83</v>
      </c>
      <c r="C49" s="39" t="s">
        <v>134</v>
      </c>
      <c r="D49" s="42" t="s">
        <v>112</v>
      </c>
      <c r="E49" s="18">
        <f t="shared" si="0"/>
        <v>2201662.1</v>
      </c>
      <c r="F49" s="76">
        <f t="shared" si="5"/>
        <v>2222885</v>
      </c>
      <c r="G49" s="13">
        <f t="shared" si="6"/>
        <v>4424547.1000000006</v>
      </c>
      <c r="H49" s="13">
        <v>80869.5</v>
      </c>
      <c r="I49" s="13">
        <v>0</v>
      </c>
      <c r="J49" s="13"/>
      <c r="K49" s="13"/>
      <c r="L49" s="13">
        <v>339164.4</v>
      </c>
      <c r="M49" s="13">
        <v>0</v>
      </c>
      <c r="N49" s="13">
        <f>SUM(H49:M49)</f>
        <v>420033.9</v>
      </c>
      <c r="O49" s="13">
        <v>96136.5</v>
      </c>
      <c r="P49" s="13">
        <v>0</v>
      </c>
      <c r="Q49" s="13"/>
      <c r="R49" s="13"/>
      <c r="S49" s="13">
        <v>361256.2</v>
      </c>
      <c r="T49" s="13">
        <v>0</v>
      </c>
      <c r="U49" s="13">
        <f>SUM(O49:T49)</f>
        <v>457392.7</v>
      </c>
      <c r="V49" s="13">
        <v>153885.6</v>
      </c>
      <c r="W49" s="13">
        <v>0</v>
      </c>
      <c r="X49" s="13"/>
      <c r="Y49" s="13"/>
      <c r="Z49" s="13">
        <v>279450.2</v>
      </c>
      <c r="AA49" s="13">
        <v>0</v>
      </c>
      <c r="AB49" s="13">
        <f>SUM(V49:AA49)</f>
        <v>433335.80000000005</v>
      </c>
      <c r="AC49" s="13">
        <f>422576.9-4327.2-1636.7+19832.9+1286.5</f>
        <v>437732.4</v>
      </c>
      <c r="AD49" s="13">
        <v>0</v>
      </c>
      <c r="AE49" s="13">
        <v>0</v>
      </c>
      <c r="AF49" s="13">
        <v>0</v>
      </c>
      <c r="AG49" s="13">
        <f>0+2158.4+642.9</f>
        <v>2801.3</v>
      </c>
      <c r="AH49" s="13">
        <f>AA49</f>
        <v>0</v>
      </c>
      <c r="AI49" s="13">
        <f>SUM(AC49:AH49)</f>
        <v>440533.7</v>
      </c>
      <c r="AJ49" s="13">
        <v>471588.9</v>
      </c>
      <c r="AK49" s="13"/>
      <c r="AL49" s="13"/>
      <c r="AM49" s="13">
        <v>0</v>
      </c>
      <c r="AN49" s="13">
        <v>0</v>
      </c>
      <c r="AO49" s="13">
        <f>AA49</f>
        <v>0</v>
      </c>
      <c r="AP49" s="13">
        <f>SUM(AJ49:AO49)</f>
        <v>471588.9</v>
      </c>
      <c r="AQ49" s="13">
        <f>515464.8+3974.7</f>
        <v>519439.5</v>
      </c>
      <c r="AR49" s="13"/>
      <c r="AS49" s="13"/>
      <c r="AT49" s="13">
        <v>0</v>
      </c>
      <c r="AU49" s="13">
        <v>0</v>
      </c>
      <c r="AV49" s="13">
        <f>AH49</f>
        <v>0</v>
      </c>
      <c r="AW49" s="13">
        <f t="shared" si="39"/>
        <v>519439.5</v>
      </c>
      <c r="AX49" s="13">
        <v>556221.1</v>
      </c>
      <c r="AY49" s="13"/>
      <c r="AZ49" s="13"/>
      <c r="BA49" s="13">
        <v>0</v>
      </c>
      <c r="BB49" s="13">
        <v>0</v>
      </c>
      <c r="BC49" s="13">
        <f>AO49</f>
        <v>0</v>
      </c>
      <c r="BD49" s="13">
        <f t="shared" si="40"/>
        <v>556221.1</v>
      </c>
      <c r="BE49" s="13">
        <v>575231.1</v>
      </c>
      <c r="BF49" s="13"/>
      <c r="BG49" s="13"/>
      <c r="BH49" s="13">
        <v>0</v>
      </c>
      <c r="BI49" s="13">
        <v>0</v>
      </c>
      <c r="BJ49" s="13">
        <f>AV49</f>
        <v>0</v>
      </c>
      <c r="BK49" s="13">
        <f>SUM(BE49:BJ49)</f>
        <v>575231.1</v>
      </c>
      <c r="BL49" s="13">
        <v>550770.4</v>
      </c>
      <c r="BM49" s="13"/>
      <c r="BN49" s="13"/>
      <c r="BO49" s="13"/>
      <c r="BP49" s="13"/>
      <c r="BQ49" s="13">
        <f>BC49</f>
        <v>0</v>
      </c>
      <c r="BR49" s="70">
        <f t="shared" ref="BR49:BR52" si="41">BL49+BO49+BP49+BQ49</f>
        <v>550770.4</v>
      </c>
    </row>
    <row r="50" spans="1:70" ht="38.4">
      <c r="A50" s="22" t="s">
        <v>16</v>
      </c>
      <c r="B50" s="12" t="s">
        <v>19</v>
      </c>
      <c r="C50" s="39" t="s">
        <v>134</v>
      </c>
      <c r="D50" s="42" t="s">
        <v>113</v>
      </c>
      <c r="E50" s="18">
        <f t="shared" si="0"/>
        <v>694361.5</v>
      </c>
      <c r="F50" s="76">
        <f t="shared" si="5"/>
        <v>667014.80000000005</v>
      </c>
      <c r="G50" s="13">
        <f t="shared" si="6"/>
        <v>1361376.3</v>
      </c>
      <c r="H50" s="13">
        <v>23772.9</v>
      </c>
      <c r="I50" s="13">
        <v>0</v>
      </c>
      <c r="J50" s="13"/>
      <c r="K50" s="13"/>
      <c r="L50" s="13">
        <v>99900.2</v>
      </c>
      <c r="M50" s="13">
        <v>0</v>
      </c>
      <c r="N50" s="13">
        <f>SUM(H50:M50)</f>
        <v>123673.1</v>
      </c>
      <c r="O50" s="13">
        <v>25667.599999999999</v>
      </c>
      <c r="P50" s="13">
        <v>0</v>
      </c>
      <c r="Q50" s="13"/>
      <c r="R50" s="13"/>
      <c r="S50" s="13">
        <v>99273.700000000012</v>
      </c>
      <c r="T50" s="13">
        <v>0</v>
      </c>
      <c r="U50" s="13">
        <f>SUM(O50:T50)</f>
        <v>124941.30000000002</v>
      </c>
      <c r="V50" s="13">
        <v>49592</v>
      </c>
      <c r="W50" s="13">
        <v>0</v>
      </c>
      <c r="X50" s="13"/>
      <c r="Y50" s="13"/>
      <c r="Z50" s="13">
        <v>79496.800000000003</v>
      </c>
      <c r="AA50" s="13">
        <v>0</v>
      </c>
      <c r="AB50" s="13">
        <f>SUM(V50:AA50)</f>
        <v>129088.8</v>
      </c>
      <c r="AC50" s="13">
        <f>133887.2+6205.9</f>
        <v>140093.1</v>
      </c>
      <c r="AD50" s="13">
        <v>0</v>
      </c>
      <c r="AE50" s="13">
        <v>0</v>
      </c>
      <c r="AF50" s="13">
        <v>0</v>
      </c>
      <c r="AG50" s="13">
        <f>0+674.3+203.2</f>
        <v>877.5</v>
      </c>
      <c r="AH50" s="13">
        <f>AA50</f>
        <v>0</v>
      </c>
      <c r="AI50" s="13">
        <f>SUM(AC50:AH50)</f>
        <v>140970.6</v>
      </c>
      <c r="AJ50" s="13">
        <v>148341</v>
      </c>
      <c r="AK50" s="13"/>
      <c r="AL50" s="13"/>
      <c r="AM50" s="13">
        <v>0</v>
      </c>
      <c r="AN50" s="13">
        <v>0</v>
      </c>
      <c r="AO50" s="13">
        <f>AA50</f>
        <v>0</v>
      </c>
      <c r="AP50" s="13">
        <f>SUM(AJ50:AO50)</f>
        <v>148341</v>
      </c>
      <c r="AQ50" s="13">
        <v>168699.1</v>
      </c>
      <c r="AR50" s="13"/>
      <c r="AS50" s="13"/>
      <c r="AT50" s="13">
        <v>0</v>
      </c>
      <c r="AU50" s="13">
        <v>0</v>
      </c>
      <c r="AV50" s="13">
        <f>AH50</f>
        <v>0</v>
      </c>
      <c r="AW50" s="13">
        <f t="shared" si="39"/>
        <v>168699.1</v>
      </c>
      <c r="AX50" s="13">
        <v>173139</v>
      </c>
      <c r="AY50" s="13"/>
      <c r="AZ50" s="13"/>
      <c r="BA50" s="13">
        <v>0</v>
      </c>
      <c r="BB50" s="13">
        <v>0</v>
      </c>
      <c r="BC50" s="13">
        <f>AO50</f>
        <v>0</v>
      </c>
      <c r="BD50" s="13">
        <f t="shared" si="40"/>
        <v>173139</v>
      </c>
      <c r="BE50" s="13">
        <v>178982.8</v>
      </c>
      <c r="BF50" s="13"/>
      <c r="BG50" s="13"/>
      <c r="BH50" s="13">
        <v>0</v>
      </c>
      <c r="BI50" s="13">
        <v>0</v>
      </c>
      <c r="BJ50" s="13">
        <f>AV50</f>
        <v>0</v>
      </c>
      <c r="BK50" s="13">
        <f>SUM(BE50:BJ50)</f>
        <v>178982.8</v>
      </c>
      <c r="BL50" s="13">
        <v>173540.6</v>
      </c>
      <c r="BM50" s="13"/>
      <c r="BN50" s="13"/>
      <c r="BO50" s="13"/>
      <c r="BP50" s="13"/>
      <c r="BQ50" s="13">
        <f>BC50</f>
        <v>0</v>
      </c>
      <c r="BR50" s="70">
        <f t="shared" si="41"/>
        <v>173540.6</v>
      </c>
    </row>
    <row r="51" spans="1:70" ht="38.4">
      <c r="A51" s="22" t="s">
        <v>20</v>
      </c>
      <c r="B51" s="12" t="s">
        <v>23</v>
      </c>
      <c r="C51" s="39" t="s">
        <v>134</v>
      </c>
      <c r="D51" s="40" t="s">
        <v>25</v>
      </c>
      <c r="E51" s="18">
        <f t="shared" si="0"/>
        <v>97344.5</v>
      </c>
      <c r="F51" s="76">
        <f t="shared" si="5"/>
        <v>270466.09999999998</v>
      </c>
      <c r="G51" s="13">
        <f t="shared" si="6"/>
        <v>367810.6</v>
      </c>
      <c r="H51" s="13">
        <v>30000</v>
      </c>
      <c r="I51" s="13">
        <v>0</v>
      </c>
      <c r="J51" s="13"/>
      <c r="K51" s="13"/>
      <c r="L51" s="13">
        <v>0</v>
      </c>
      <c r="M51" s="13">
        <v>0</v>
      </c>
      <c r="N51" s="13">
        <f>SUM(H51:M51)</f>
        <v>30000</v>
      </c>
      <c r="O51" s="13">
        <v>43143.7</v>
      </c>
      <c r="P51" s="13">
        <v>0</v>
      </c>
      <c r="Q51" s="13"/>
      <c r="R51" s="13"/>
      <c r="S51" s="13">
        <v>0</v>
      </c>
      <c r="T51" s="13">
        <v>0</v>
      </c>
      <c r="U51" s="13">
        <f>SUM(O51:T51)</f>
        <v>43143.7</v>
      </c>
      <c r="V51" s="13">
        <v>122072</v>
      </c>
      <c r="W51" s="13">
        <v>0</v>
      </c>
      <c r="X51" s="13"/>
      <c r="Y51" s="13"/>
      <c r="Z51" s="13">
        <v>0</v>
      </c>
      <c r="AA51" s="13">
        <v>0</v>
      </c>
      <c r="AB51" s="13">
        <f>SUM(V51:AA51)</f>
        <v>122072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f>AA51</f>
        <v>0</v>
      </c>
      <c r="AI51" s="13">
        <f>SUM(AC51:AH51)</f>
        <v>0</v>
      </c>
      <c r="AJ51" s="13">
        <v>75250.399999999994</v>
      </c>
      <c r="AK51" s="13"/>
      <c r="AL51" s="13"/>
      <c r="AM51" s="13">
        <v>0</v>
      </c>
      <c r="AN51" s="13">
        <v>0</v>
      </c>
      <c r="AO51" s="13">
        <f>AA51</f>
        <v>0</v>
      </c>
      <c r="AP51" s="13">
        <f>SUM(AJ51:AO51)</f>
        <v>75250.399999999994</v>
      </c>
      <c r="AQ51" s="13">
        <v>51263.899999999994</v>
      </c>
      <c r="AR51" s="13"/>
      <c r="AS51" s="13"/>
      <c r="AT51" s="13">
        <v>0</v>
      </c>
      <c r="AU51" s="13">
        <v>0</v>
      </c>
      <c r="AV51" s="13">
        <f>AH51</f>
        <v>0</v>
      </c>
      <c r="AW51" s="13">
        <f t="shared" si="39"/>
        <v>51263.899999999994</v>
      </c>
      <c r="AX51" s="13">
        <v>46080.6</v>
      </c>
      <c r="AY51" s="13"/>
      <c r="AZ51" s="13"/>
      <c r="BA51" s="13">
        <v>0</v>
      </c>
      <c r="BB51" s="13">
        <v>0</v>
      </c>
      <c r="BC51" s="13">
        <f>AO51</f>
        <v>0</v>
      </c>
      <c r="BD51" s="13">
        <f t="shared" si="40"/>
        <v>46080.6</v>
      </c>
      <c r="BE51" s="13">
        <v>0</v>
      </c>
      <c r="BF51" s="13"/>
      <c r="BG51" s="13"/>
      <c r="BH51" s="13">
        <v>0</v>
      </c>
      <c r="BI51" s="13">
        <v>0</v>
      </c>
      <c r="BJ51" s="13">
        <f>AV51</f>
        <v>0</v>
      </c>
      <c r="BK51" s="13">
        <f>SUM(BE51:BJ51)</f>
        <v>0</v>
      </c>
      <c r="BL51" s="13">
        <v>0</v>
      </c>
      <c r="BM51" s="13"/>
      <c r="BN51" s="13"/>
      <c r="BO51" s="13"/>
      <c r="BP51" s="13"/>
      <c r="BQ51" s="13">
        <f>BC51</f>
        <v>0</v>
      </c>
      <c r="BR51" s="70">
        <f t="shared" si="41"/>
        <v>0</v>
      </c>
    </row>
    <row r="52" spans="1:70" ht="38.4">
      <c r="A52" s="22" t="s">
        <v>21</v>
      </c>
      <c r="B52" s="12" t="s">
        <v>22</v>
      </c>
      <c r="C52" s="39" t="s">
        <v>134</v>
      </c>
      <c r="D52" s="26" t="s">
        <v>5</v>
      </c>
      <c r="E52" s="18">
        <f t="shared" si="0"/>
        <v>69054.5</v>
      </c>
      <c r="F52" s="76">
        <f t="shared" si="5"/>
        <v>98386.5</v>
      </c>
      <c r="G52" s="13">
        <f t="shared" si="6"/>
        <v>167441</v>
      </c>
      <c r="H52" s="13">
        <v>0</v>
      </c>
      <c r="I52" s="13">
        <v>0</v>
      </c>
      <c r="J52" s="13"/>
      <c r="K52" s="13"/>
      <c r="L52" s="13">
        <v>0</v>
      </c>
      <c r="M52" s="13">
        <v>8800</v>
      </c>
      <c r="N52" s="13">
        <f>SUM(H52:M52)</f>
        <v>8800</v>
      </c>
      <c r="O52" s="13">
        <v>0</v>
      </c>
      <c r="P52" s="13">
        <v>0</v>
      </c>
      <c r="Q52" s="13"/>
      <c r="R52" s="13"/>
      <c r="S52" s="13">
        <v>0</v>
      </c>
      <c r="T52" s="13">
        <v>7375</v>
      </c>
      <c r="U52" s="13">
        <f>SUM(O52:T52)</f>
        <v>7375</v>
      </c>
      <c r="V52" s="13">
        <v>0</v>
      </c>
      <c r="W52" s="13">
        <v>0</v>
      </c>
      <c r="X52" s="13"/>
      <c r="Y52" s="13"/>
      <c r="Z52" s="13">
        <v>0</v>
      </c>
      <c r="AA52" s="13">
        <v>7375</v>
      </c>
      <c r="AB52" s="13">
        <f>SUM(V52:AA52)</f>
        <v>7375</v>
      </c>
      <c r="AC52" s="13">
        <f>V52</f>
        <v>0</v>
      </c>
      <c r="AD52" s="13">
        <v>0</v>
      </c>
      <c r="AE52" s="13">
        <v>0</v>
      </c>
      <c r="AF52" s="13">
        <v>0</v>
      </c>
      <c r="AG52" s="13">
        <f>Z52</f>
        <v>0</v>
      </c>
      <c r="AH52" s="13">
        <v>30742</v>
      </c>
      <c r="AI52" s="13">
        <f>SUM(AC52:AH52)</f>
        <v>30742</v>
      </c>
      <c r="AJ52" s="13">
        <f>V52</f>
        <v>0</v>
      </c>
      <c r="AK52" s="13"/>
      <c r="AL52" s="13"/>
      <c r="AM52" s="13">
        <v>0</v>
      </c>
      <c r="AN52" s="13">
        <f>Z52</f>
        <v>0</v>
      </c>
      <c r="AO52" s="13">
        <v>44094.5</v>
      </c>
      <c r="AP52" s="13">
        <f>SUM(AJ52:AO52)</f>
        <v>44094.5</v>
      </c>
      <c r="AQ52" s="13">
        <f>AC52</f>
        <v>0</v>
      </c>
      <c r="AR52" s="13"/>
      <c r="AS52" s="13"/>
      <c r="AT52" s="13">
        <v>0</v>
      </c>
      <c r="AU52" s="13">
        <f>AG52</f>
        <v>0</v>
      </c>
      <c r="AV52" s="13">
        <v>44094.5</v>
      </c>
      <c r="AW52" s="13">
        <f t="shared" si="39"/>
        <v>44094.5</v>
      </c>
      <c r="AX52" s="13">
        <f>AJ52</f>
        <v>0</v>
      </c>
      <c r="AY52" s="13"/>
      <c r="AZ52" s="13"/>
      <c r="BA52" s="13">
        <v>0</v>
      </c>
      <c r="BB52" s="13">
        <f>AN52</f>
        <v>0</v>
      </c>
      <c r="BC52" s="13">
        <v>8320</v>
      </c>
      <c r="BD52" s="13">
        <f t="shared" si="40"/>
        <v>8320</v>
      </c>
      <c r="BE52" s="13">
        <f>AQ52</f>
        <v>0</v>
      </c>
      <c r="BF52" s="13"/>
      <c r="BG52" s="13"/>
      <c r="BH52" s="13">
        <v>0</v>
      </c>
      <c r="BI52" s="13">
        <f>AU52</f>
        <v>0</v>
      </c>
      <c r="BJ52" s="13">
        <v>8320</v>
      </c>
      <c r="BK52" s="13">
        <f>SUM(BE52:BJ52)</f>
        <v>8320</v>
      </c>
      <c r="BL52" s="13">
        <f>AX52</f>
        <v>0</v>
      </c>
      <c r="BM52" s="13"/>
      <c r="BN52" s="13"/>
      <c r="BO52" s="13"/>
      <c r="BP52" s="13"/>
      <c r="BQ52" s="13">
        <v>8320</v>
      </c>
      <c r="BR52" s="70">
        <f t="shared" si="41"/>
        <v>8320</v>
      </c>
    </row>
    <row r="53" spans="1:70" ht="153.6">
      <c r="A53" s="21">
        <v>5</v>
      </c>
      <c r="B53" s="10" t="s">
        <v>127</v>
      </c>
      <c r="C53" s="9" t="s">
        <v>133</v>
      </c>
      <c r="D53" s="43" t="s">
        <v>125</v>
      </c>
      <c r="E53" s="18">
        <f t="shared" si="0"/>
        <v>11826.8</v>
      </c>
      <c r="F53" s="76">
        <f t="shared" si="5"/>
        <v>0</v>
      </c>
      <c r="G53" s="18">
        <f t="shared" si="6"/>
        <v>11826.8</v>
      </c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8">
        <f>3785.8+24.5</f>
        <v>3810.3</v>
      </c>
      <c r="AR53" s="18"/>
      <c r="AS53" s="18"/>
      <c r="AT53" s="18"/>
      <c r="AU53" s="18"/>
      <c r="AV53" s="18"/>
      <c r="AW53" s="18">
        <f t="shared" si="39"/>
        <v>3810.3</v>
      </c>
      <c r="AX53" s="18">
        <v>8016.5</v>
      </c>
      <c r="AY53" s="18"/>
      <c r="AZ53" s="18"/>
      <c r="BA53" s="18"/>
      <c r="BB53" s="18"/>
      <c r="BC53" s="18"/>
      <c r="BD53" s="18">
        <v>8016.5</v>
      </c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64"/>
    </row>
    <row r="54" spans="1:70" s="14" customFormat="1" ht="33.75" customHeight="1" thickBot="1">
      <c r="A54" s="93" t="s">
        <v>84</v>
      </c>
      <c r="B54" s="94"/>
      <c r="C54" s="94"/>
      <c r="D54" s="94"/>
      <c r="E54" s="53">
        <f>BD54+BK54+BR54+AW54</f>
        <v>20142695.600000001</v>
      </c>
      <c r="F54" s="76">
        <f t="shared" si="5"/>
        <v>18177294.299999997</v>
      </c>
      <c r="G54" s="53">
        <f>AB54+AI54+AP54+AW54+U54+N54+BD54+BK54+BR54</f>
        <v>38319989.899999999</v>
      </c>
      <c r="H54" s="54">
        <f t="shared" ref="H54:AP54" si="42">H48+H38+H35+H16</f>
        <v>785850.5</v>
      </c>
      <c r="I54" s="54">
        <f t="shared" si="42"/>
        <v>2429593.2999999998</v>
      </c>
      <c r="J54" s="54">
        <f t="shared" si="42"/>
        <v>1654466.9</v>
      </c>
      <c r="K54" s="54">
        <f t="shared" si="42"/>
        <v>775126.4</v>
      </c>
      <c r="L54" s="54">
        <f t="shared" si="42"/>
        <v>439064.60000000003</v>
      </c>
      <c r="M54" s="54">
        <f t="shared" si="42"/>
        <v>8800</v>
      </c>
      <c r="N54" s="54">
        <f t="shared" si="42"/>
        <v>3663308.4</v>
      </c>
      <c r="O54" s="54">
        <f t="shared" si="42"/>
        <v>806870.60000000009</v>
      </c>
      <c r="P54" s="54">
        <f t="shared" si="42"/>
        <v>2087463.6999999997</v>
      </c>
      <c r="Q54" s="54">
        <f t="shared" si="42"/>
        <v>1282811.8999999997</v>
      </c>
      <c r="R54" s="54">
        <f t="shared" si="42"/>
        <v>804651.8</v>
      </c>
      <c r="S54" s="54">
        <f t="shared" si="42"/>
        <v>460529.9</v>
      </c>
      <c r="T54" s="54">
        <f t="shared" si="42"/>
        <v>7375</v>
      </c>
      <c r="U54" s="54">
        <f t="shared" si="42"/>
        <v>3362239.1999999997</v>
      </c>
      <c r="V54" s="54">
        <f t="shared" si="42"/>
        <v>1122141.4000000001</v>
      </c>
      <c r="W54" s="54">
        <f t="shared" si="42"/>
        <v>1814118.6</v>
      </c>
      <c r="X54" s="54">
        <f t="shared" si="42"/>
        <v>978085.39999999991</v>
      </c>
      <c r="Y54" s="54">
        <f t="shared" si="42"/>
        <v>836033.2</v>
      </c>
      <c r="Z54" s="54">
        <f t="shared" si="42"/>
        <v>359775.7</v>
      </c>
      <c r="AA54" s="54">
        <f t="shared" si="42"/>
        <v>7375</v>
      </c>
      <c r="AB54" s="54">
        <f t="shared" si="42"/>
        <v>3303410.7</v>
      </c>
      <c r="AC54" s="54">
        <f t="shared" si="42"/>
        <v>1470820.5</v>
      </c>
      <c r="AD54" s="54">
        <f t="shared" si="42"/>
        <v>1630202</v>
      </c>
      <c r="AE54" s="54">
        <f t="shared" si="42"/>
        <v>761563.5</v>
      </c>
      <c r="AF54" s="54">
        <f t="shared" si="42"/>
        <v>868638.5</v>
      </c>
      <c r="AG54" s="54">
        <f t="shared" si="42"/>
        <v>4341.4000000000005</v>
      </c>
      <c r="AH54" s="54">
        <f t="shared" si="42"/>
        <v>30742</v>
      </c>
      <c r="AI54" s="54">
        <f t="shared" si="42"/>
        <v>3136105.9000000004</v>
      </c>
      <c r="AJ54" s="54">
        <f t="shared" si="42"/>
        <v>2033629.5</v>
      </c>
      <c r="AK54" s="54">
        <f t="shared" si="42"/>
        <v>2634506.1</v>
      </c>
      <c r="AL54" s="54">
        <f t="shared" si="42"/>
        <v>1731122.1</v>
      </c>
      <c r="AM54" s="54">
        <f t="shared" si="42"/>
        <v>903384</v>
      </c>
      <c r="AN54" s="54">
        <f t="shared" si="42"/>
        <v>0</v>
      </c>
      <c r="AO54" s="54">
        <f t="shared" si="42"/>
        <v>44094.5</v>
      </c>
      <c r="AP54" s="54">
        <f t="shared" si="42"/>
        <v>4712230.0999999996</v>
      </c>
      <c r="AQ54" s="54">
        <f>AQ48+AQ38+AQ35+AQ16+AQ53</f>
        <v>2464234.2999999998</v>
      </c>
      <c r="AR54" s="54"/>
      <c r="AS54" s="54">
        <f>AS48+AS38+AS35+AS16</f>
        <v>3663473.7000000007</v>
      </c>
      <c r="AT54" s="54">
        <f>AT48+AT38+AT35+AT16</f>
        <v>0</v>
      </c>
      <c r="AU54" s="54">
        <f>AU48+AU38+AU35+AU16</f>
        <v>0</v>
      </c>
      <c r="AV54" s="54">
        <f>AV48+AV38+AV35+AV16</f>
        <v>44094.5</v>
      </c>
      <c r="AW54" s="54">
        <f>AW48+AW38+AW35+AW16+AW53</f>
        <v>6171802.5000000009</v>
      </c>
      <c r="AX54" s="65">
        <f>AX48+AX38+AX35+AX16+AX53</f>
        <v>1980038.0999999999</v>
      </c>
      <c r="AY54" s="54"/>
      <c r="AZ54" s="54">
        <f>AZ48+AZ38+AZ35+AZ16</f>
        <v>3967316.5</v>
      </c>
      <c r="BA54" s="54">
        <f>BA48+BA38+BA35+BA16</f>
        <v>0</v>
      </c>
      <c r="BB54" s="54">
        <f>BB48+BB38+BB35+BB16</f>
        <v>0</v>
      </c>
      <c r="BC54" s="54">
        <f>BC48+BC38+BC35+BC16</f>
        <v>8320</v>
      </c>
      <c r="BD54" s="54">
        <f>BD48+BD38+BD35+BD16+BD53</f>
        <v>5955674.5999999996</v>
      </c>
      <c r="BE54" s="54">
        <f t="shared" ref="BE54:BL54" si="43">BE48+BE38+BE35+BE16</f>
        <v>913157.09999999986</v>
      </c>
      <c r="BF54" s="54"/>
      <c r="BG54" s="54">
        <f t="shared" si="43"/>
        <v>3106143.3999999994</v>
      </c>
      <c r="BH54" s="54">
        <f t="shared" si="43"/>
        <v>0</v>
      </c>
      <c r="BI54" s="54">
        <f t="shared" si="43"/>
        <v>0</v>
      </c>
      <c r="BJ54" s="54">
        <f t="shared" si="43"/>
        <v>8320</v>
      </c>
      <c r="BK54" s="54">
        <f t="shared" si="43"/>
        <v>4027620.4999999995</v>
      </c>
      <c r="BL54" s="54">
        <f t="shared" si="43"/>
        <v>884271</v>
      </c>
      <c r="BM54" s="54"/>
      <c r="BN54" s="54">
        <f>BN48+BN38+BN35+BN16</f>
        <v>3095007</v>
      </c>
      <c r="BO54" s="54"/>
      <c r="BP54" s="54">
        <f>BP48+BP38+BP35+BP16</f>
        <v>0</v>
      </c>
      <c r="BQ54" s="54">
        <f>BQ48+BQ38+BQ35+BQ16</f>
        <v>8320</v>
      </c>
      <c r="BR54" s="66">
        <f>BR48+BR38+BR35+BR16</f>
        <v>3987598</v>
      </c>
    </row>
    <row r="55" spans="1:70" ht="15.75" customHeight="1">
      <c r="E55" s="55">
        <f>SUM(E53,E48,E38,E35,E16)</f>
        <v>20142695.600000001</v>
      </c>
      <c r="F55" s="77"/>
      <c r="G55" s="55">
        <f>SUM(G53,G48,G38,G35,G16)</f>
        <v>38319989.900000006</v>
      </c>
      <c r="H55" s="56">
        <f>H54+O54+V54+AC54+AJ54+AQ54+AX54+BE54+BL54</f>
        <v>12461013</v>
      </c>
      <c r="I55" s="56">
        <f>I54+P54+W54+AD54+AK54+AS54+AY54+BG54+BN54</f>
        <v>20460507.800000001</v>
      </c>
      <c r="L55" s="56">
        <f>L54+S54+Z54+AG54+AN54+AU54+BB54+BI54</f>
        <v>1263711.5999999999</v>
      </c>
      <c r="M55" s="56">
        <f>M54+T54+AA54+AH54+AO54+AV54+BC54+BJ54+BQ54</f>
        <v>167441</v>
      </c>
    </row>
    <row r="56" spans="1:70" ht="22.8">
      <c r="F56" s="77"/>
    </row>
    <row r="58" spans="1:70">
      <c r="G58" s="57" t="s">
        <v>0</v>
      </c>
      <c r="H58" s="58">
        <f>H54+O54+V54+AC54+AJ54+AQ54+AX54+BE54+BL54</f>
        <v>12461013</v>
      </c>
      <c r="I58" s="56"/>
      <c r="J58" s="59"/>
      <c r="K58" s="56"/>
    </row>
    <row r="59" spans="1:70">
      <c r="E59" s="25"/>
      <c r="F59" s="25"/>
      <c r="G59" s="57" t="s">
        <v>128</v>
      </c>
      <c r="H59" s="58">
        <f>I54+P54+W54+AD54+AK54+AS54+AZ54+BG54+BN54</f>
        <v>24427824.299999997</v>
      </c>
      <c r="I59" s="56"/>
      <c r="J59" s="56"/>
      <c r="AJ59" s="24"/>
    </row>
    <row r="60" spans="1:70">
      <c r="G60" s="57" t="s">
        <v>9</v>
      </c>
      <c r="H60" s="58">
        <f>L54+S54+Z54+AG54+AN54+AU54+BB54+BI54</f>
        <v>1263711.5999999999</v>
      </c>
      <c r="I60" s="56"/>
      <c r="J60" s="56"/>
    </row>
    <row r="61" spans="1:70">
      <c r="E61" s="25"/>
      <c r="F61" s="25"/>
      <c r="G61" s="57" t="s">
        <v>129</v>
      </c>
      <c r="H61" s="58">
        <f>M54+T54+AA54+AH54+AO54+AV54+BC54+BJ54+BQ54</f>
        <v>167441</v>
      </c>
      <c r="I61" s="56"/>
      <c r="J61" s="56"/>
    </row>
    <row r="62" spans="1:70">
      <c r="G62" s="57" t="s">
        <v>60</v>
      </c>
      <c r="H62" s="58">
        <f>N54+U54+AB54+AI54+AP54+AW54+BD54+BK54+BR54</f>
        <v>38319989.899999999</v>
      </c>
      <c r="I62" s="56"/>
      <c r="J62" s="56"/>
    </row>
    <row r="63" spans="1:70">
      <c r="BE63" s="4"/>
    </row>
    <row r="64" spans="1:70">
      <c r="G64" s="55"/>
      <c r="H64" s="4" t="s">
        <v>152</v>
      </c>
      <c r="BE64" s="4"/>
    </row>
    <row r="65" spans="7:8">
      <c r="G65" s="57" t="s">
        <v>0</v>
      </c>
      <c r="H65" s="58">
        <f>H54+O54+V54+AC54+AJ54</f>
        <v>6219312.5</v>
      </c>
    </row>
    <row r="66" spans="7:8">
      <c r="G66" s="57" t="s">
        <v>128</v>
      </c>
      <c r="H66" s="58">
        <f>I54+P54+W54+AD54+AK54</f>
        <v>10595883.699999999</v>
      </c>
    </row>
    <row r="67" spans="7:8">
      <c r="G67" s="57" t="s">
        <v>9</v>
      </c>
      <c r="H67" s="58">
        <f>L54+S54+Z54+AG54+AN54</f>
        <v>1263711.5999999999</v>
      </c>
    </row>
    <row r="68" spans="7:8">
      <c r="G68" s="57" t="s">
        <v>129</v>
      </c>
      <c r="H68" s="58">
        <f>M54+T54+AA54+AH54+AO54</f>
        <v>98386.5</v>
      </c>
    </row>
    <row r="69" spans="7:8">
      <c r="G69" s="57" t="s">
        <v>60</v>
      </c>
      <c r="H69" s="58">
        <f>N54+U54+AB54+AI54+AP54</f>
        <v>18177294.300000001</v>
      </c>
    </row>
    <row r="71" spans="7:8">
      <c r="H71" s="4" t="s">
        <v>153</v>
      </c>
    </row>
    <row r="72" spans="7:8">
      <c r="G72" s="57" t="s">
        <v>0</v>
      </c>
      <c r="H72" s="58">
        <f>AQ54+AX54+BE54+BL54</f>
        <v>6241700.4999999991</v>
      </c>
    </row>
    <row r="73" spans="7:8">
      <c r="G73" s="57" t="s">
        <v>128</v>
      </c>
      <c r="H73" s="58">
        <f>AS54+AZ54+BG54+BN54</f>
        <v>13831940.600000001</v>
      </c>
    </row>
    <row r="74" spans="7:8">
      <c r="G74" s="57" t="s">
        <v>9</v>
      </c>
      <c r="H74" s="58">
        <f>AU54+BB54+BI54</f>
        <v>0</v>
      </c>
    </row>
    <row r="75" spans="7:8">
      <c r="G75" s="57" t="s">
        <v>129</v>
      </c>
      <c r="H75" s="58">
        <f>AV54+BC54+BJ54+BQ54</f>
        <v>69054.5</v>
      </c>
    </row>
    <row r="76" spans="7:8">
      <c r="G76" s="57" t="s">
        <v>60</v>
      </c>
      <c r="H76" s="58">
        <f>AW54+BD54+BK54+BR54</f>
        <v>20142695.600000001</v>
      </c>
    </row>
  </sheetData>
  <mergeCells count="80">
    <mergeCell ref="BE10:BK10"/>
    <mergeCell ref="BE11:BK11"/>
    <mergeCell ref="O11:U11"/>
    <mergeCell ref="AQ10:AW10"/>
    <mergeCell ref="AQ11:AW11"/>
    <mergeCell ref="AX10:BD10"/>
    <mergeCell ref="AX11:BD11"/>
    <mergeCell ref="H10:N10"/>
    <mergeCell ref="H11:N11"/>
    <mergeCell ref="H12:H14"/>
    <mergeCell ref="I12:K12"/>
    <mergeCell ref="L12:L14"/>
    <mergeCell ref="M12:M14"/>
    <mergeCell ref="N12:N13"/>
    <mergeCell ref="A54:D54"/>
    <mergeCell ref="AJ10:AP10"/>
    <mergeCell ref="V11:AB11"/>
    <mergeCell ref="AC11:AI11"/>
    <mergeCell ref="AJ11:AP11"/>
    <mergeCell ref="W12:Y12"/>
    <mergeCell ref="C10:C14"/>
    <mergeCell ref="D10:D12"/>
    <mergeCell ref="G10:G13"/>
    <mergeCell ref="V10:AB10"/>
    <mergeCell ref="AC10:AI10"/>
    <mergeCell ref="E10:E13"/>
    <mergeCell ref="AJ12:AJ14"/>
    <mergeCell ref="A10:A14"/>
    <mergeCell ref="B10:B14"/>
    <mergeCell ref="AO12:AO14"/>
    <mergeCell ref="A8:BK8"/>
    <mergeCell ref="BE12:BE14"/>
    <mergeCell ref="BI12:BI14"/>
    <mergeCell ref="BJ12:BJ14"/>
    <mergeCell ref="BK12:BK13"/>
    <mergeCell ref="AX12:AX14"/>
    <mergeCell ref="BB12:BB14"/>
    <mergeCell ref="BC12:BC14"/>
    <mergeCell ref="BD12:BD13"/>
    <mergeCell ref="AD12:AF12"/>
    <mergeCell ref="O10:U10"/>
    <mergeCell ref="AG12:AG14"/>
    <mergeCell ref="AQ12:AQ14"/>
    <mergeCell ref="AU12:AU14"/>
    <mergeCell ref="D13:D14"/>
    <mergeCell ref="AH12:AH14"/>
    <mergeCell ref="AN12:AN14"/>
    <mergeCell ref="Z12:Z14"/>
    <mergeCell ref="AA12:AA14"/>
    <mergeCell ref="AB12:AB13"/>
    <mergeCell ref="AI12:AI13"/>
    <mergeCell ref="AC12:AC14"/>
    <mergeCell ref="F10:F13"/>
    <mergeCell ref="BG12:BG14"/>
    <mergeCell ref="AZ12:AZ14"/>
    <mergeCell ref="AS12:AS14"/>
    <mergeCell ref="AM13:AM14"/>
    <mergeCell ref="AL13:AL14"/>
    <mergeCell ref="AV12:AV14"/>
    <mergeCell ref="AW12:AW13"/>
    <mergeCell ref="AP12:AP13"/>
    <mergeCell ref="V12:V14"/>
    <mergeCell ref="O12:O14"/>
    <mergeCell ref="P12:R12"/>
    <mergeCell ref="S12:S14"/>
    <mergeCell ref="T12:T14"/>
    <mergeCell ref="U12:U13"/>
    <mergeCell ref="AK12:AM12"/>
    <mergeCell ref="BL10:BR10"/>
    <mergeCell ref="BL11:BR11"/>
    <mergeCell ref="BL12:BL14"/>
    <mergeCell ref="BN12:BN14"/>
    <mergeCell ref="BP12:BP14"/>
    <mergeCell ref="BQ12:BQ14"/>
    <mergeCell ref="BR12:BR13"/>
    <mergeCell ref="BL7:BR7"/>
    <mergeCell ref="BL6:BR6"/>
    <mergeCell ref="BL5:BR5"/>
    <mergeCell ref="BL1:BR1"/>
    <mergeCell ref="BL2:BR2"/>
  </mergeCells>
  <printOptions horizontalCentered="1"/>
  <pageMargins left="0" right="0" top="0.39370078740157483" bottom="0" header="0.31496062992125984" footer="0.31496062992125984"/>
  <pageSetup paperSize="8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2023-02-05T02:44:21Z</cp:lastPrinted>
  <dcterms:created xsi:type="dcterms:W3CDTF">2005-04-22T01:58:34Z</dcterms:created>
  <dcterms:modified xsi:type="dcterms:W3CDTF">2023-05-22T04:11:35Z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