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432"/>
  </bookViews>
  <sheets>
    <sheet name="Прил №2 " sheetId="2" r:id="rId1"/>
  </sheets>
  <externalReferences>
    <externalReference r:id="rId2"/>
  </externalReferences>
  <definedNames>
    <definedName name="_xlnm.Print_Titles" localSheetId="0">'Прил №2 '!$A:$B,'Прил №2 '!$11:$16</definedName>
    <definedName name="_xlnm.Print_Area" localSheetId="0">'Прил №2 '!$A$1:$U$103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03" i="2" l="1"/>
  <c r="J103" i="2"/>
  <c r="E103" i="2"/>
  <c r="E101" i="2"/>
  <c r="M102" i="2"/>
  <c r="M101" i="2" s="1"/>
  <c r="L101" i="2"/>
  <c r="K101" i="2"/>
  <c r="J101" i="2"/>
  <c r="M100" i="2"/>
  <c r="E102" i="2"/>
  <c r="T99" i="2" l="1"/>
  <c r="S99" i="2"/>
  <c r="R99" i="2"/>
  <c r="Q99" i="2"/>
  <c r="P99" i="2"/>
  <c r="O99" i="2"/>
  <c r="N99" i="2"/>
  <c r="U100" i="2"/>
  <c r="U99" i="2" s="1"/>
  <c r="Q100" i="2"/>
  <c r="E100" i="2"/>
  <c r="L99" i="2"/>
  <c r="K99" i="2"/>
  <c r="J99" i="2"/>
  <c r="M99" i="2" l="1"/>
  <c r="E99" i="2" s="1"/>
  <c r="J96" i="2"/>
  <c r="J92" i="2"/>
  <c r="J85" i="2"/>
  <c r="J84" i="2"/>
  <c r="J83" i="2"/>
  <c r="J36" i="2"/>
  <c r="J35" i="2"/>
  <c r="J32" i="2"/>
  <c r="J26" i="2"/>
  <c r="J25" i="2"/>
  <c r="J23" i="2"/>
  <c r="J19" i="2"/>
  <c r="J28" i="2" l="1"/>
  <c r="U82" i="2" l="1"/>
  <c r="T82" i="2"/>
  <c r="S82" i="2"/>
  <c r="R82" i="2"/>
  <c r="P82" i="2"/>
  <c r="O82" i="2"/>
  <c r="N82" i="2"/>
  <c r="L82" i="2"/>
  <c r="K82" i="2"/>
  <c r="J82" i="2"/>
  <c r="M88" i="2"/>
  <c r="E88" i="2" s="1"/>
  <c r="J29" i="2"/>
  <c r="J21" i="2"/>
  <c r="J18" i="2" l="1"/>
  <c r="U90" i="2" l="1"/>
  <c r="Q90" i="2"/>
  <c r="M90" i="2"/>
  <c r="J89" i="2"/>
  <c r="I90" i="2"/>
  <c r="E90" i="2" l="1"/>
  <c r="M89" i="2"/>
  <c r="T79" i="2" l="1"/>
  <c r="P79" i="2"/>
  <c r="L79" i="2"/>
  <c r="H79" i="2"/>
  <c r="U98" i="2" l="1"/>
  <c r="U96" i="2"/>
  <c r="U94" i="2"/>
  <c r="U92" i="2"/>
  <c r="U80" i="2"/>
  <c r="U78" i="2"/>
  <c r="U77" i="2"/>
  <c r="U75" i="2"/>
  <c r="U73" i="2"/>
  <c r="U72" i="2"/>
  <c r="U71" i="2"/>
  <c r="U70" i="2"/>
  <c r="U69" i="2"/>
  <c r="U68" i="2"/>
  <c r="U67" i="2"/>
  <c r="U66" i="2"/>
  <c r="U62" i="2"/>
  <c r="U61" i="2"/>
  <c r="U60" i="2"/>
  <c r="U59" i="2"/>
  <c r="Q98" i="2"/>
  <c r="Q96" i="2"/>
  <c r="Q94" i="2"/>
  <c r="Q92" i="2"/>
  <c r="Q80" i="2"/>
  <c r="Q78" i="2"/>
  <c r="Q77" i="2"/>
  <c r="Q75" i="2"/>
  <c r="Q72" i="2"/>
  <c r="Q71" i="2"/>
  <c r="Q69" i="2"/>
  <c r="Q68" i="2"/>
  <c r="Q67" i="2"/>
  <c r="Q66" i="2"/>
  <c r="Q62" i="2"/>
  <c r="Q61" i="2"/>
  <c r="Q60" i="2"/>
  <c r="Q59" i="2"/>
  <c r="M98" i="2"/>
  <c r="M96" i="2"/>
  <c r="M94" i="2"/>
  <c r="M92" i="2"/>
  <c r="M80" i="2"/>
  <c r="M78" i="2"/>
  <c r="M75" i="2"/>
  <c r="M72" i="2"/>
  <c r="M71" i="2"/>
  <c r="M69" i="2"/>
  <c r="M68" i="2"/>
  <c r="M67" i="2"/>
  <c r="M66" i="2"/>
  <c r="M65" i="2"/>
  <c r="M62" i="2"/>
  <c r="M61" i="2"/>
  <c r="M60" i="2"/>
  <c r="I98" i="2"/>
  <c r="E98" i="2" s="1"/>
  <c r="I96" i="2"/>
  <c r="I94" i="2"/>
  <c r="I92" i="2"/>
  <c r="I80" i="2"/>
  <c r="I78" i="2"/>
  <c r="I75" i="2"/>
  <c r="I72" i="2"/>
  <c r="I71" i="2"/>
  <c r="I69" i="2"/>
  <c r="I68" i="2"/>
  <c r="I67" i="2"/>
  <c r="I66" i="2"/>
  <c r="I65" i="2"/>
  <c r="I62" i="2"/>
  <c r="I61" i="2"/>
  <c r="I60" i="2"/>
  <c r="M59" i="2"/>
  <c r="I59" i="2"/>
  <c r="U50" i="2"/>
  <c r="U51" i="2"/>
  <c r="U52" i="2"/>
  <c r="U53" i="2"/>
  <c r="U54" i="2"/>
  <c r="U55" i="2"/>
  <c r="U56" i="2"/>
  <c r="U57" i="2"/>
  <c r="U49" i="2"/>
  <c r="Q57" i="2"/>
  <c r="Q50" i="2"/>
  <c r="Q51" i="2"/>
  <c r="Q52" i="2"/>
  <c r="Q53" i="2"/>
  <c r="Q54" i="2"/>
  <c r="Q55" i="2"/>
  <c r="Q56" i="2"/>
  <c r="Q49" i="2"/>
  <c r="M51" i="2"/>
  <c r="M52" i="2"/>
  <c r="M53" i="2"/>
  <c r="M54" i="2"/>
  <c r="M55" i="2"/>
  <c r="M56" i="2"/>
  <c r="M57" i="2"/>
  <c r="M49" i="2"/>
  <c r="I53" i="2"/>
  <c r="I54" i="2"/>
  <c r="I55" i="2"/>
  <c r="I56" i="2"/>
  <c r="I57" i="2"/>
  <c r="I52" i="2"/>
  <c r="I51" i="2"/>
  <c r="I50" i="2"/>
  <c r="I49" i="2"/>
  <c r="U41" i="2"/>
  <c r="U42" i="2"/>
  <c r="U43" i="2"/>
  <c r="U44" i="2"/>
  <c r="U45" i="2"/>
  <c r="U46" i="2"/>
  <c r="U47" i="2"/>
  <c r="U40" i="2"/>
  <c r="Q41" i="2"/>
  <c r="Q42" i="2"/>
  <c r="Q43" i="2"/>
  <c r="Q44" i="2"/>
  <c r="Q45" i="2"/>
  <c r="Q46" i="2"/>
  <c r="Q47" i="2"/>
  <c r="Q40" i="2"/>
  <c r="M41" i="2"/>
  <c r="M42" i="2"/>
  <c r="M43" i="2"/>
  <c r="M44" i="2"/>
  <c r="M45" i="2"/>
  <c r="M46" i="2"/>
  <c r="M47" i="2"/>
  <c r="M40" i="2"/>
  <c r="I41" i="2"/>
  <c r="I42" i="2"/>
  <c r="I43" i="2"/>
  <c r="I44" i="2"/>
  <c r="I45" i="2"/>
  <c r="I46" i="2"/>
  <c r="I47" i="2"/>
  <c r="I40" i="2"/>
  <c r="U36" i="2"/>
  <c r="U35" i="2"/>
  <c r="U32" i="2"/>
  <c r="U33" i="2"/>
  <c r="Q33" i="2"/>
  <c r="M33" i="2"/>
  <c r="I33" i="2"/>
  <c r="Q36" i="2"/>
  <c r="Q35" i="2"/>
  <c r="Q32" i="2"/>
  <c r="M36" i="2"/>
  <c r="M35" i="2"/>
  <c r="M32" i="2"/>
  <c r="I36" i="2"/>
  <c r="I35" i="2"/>
  <c r="I32" i="2"/>
  <c r="U20" i="2"/>
  <c r="U21" i="2"/>
  <c r="U22" i="2"/>
  <c r="U24" i="2"/>
  <c r="U25" i="2"/>
  <c r="U26" i="2"/>
  <c r="U27" i="2"/>
  <c r="U28" i="2"/>
  <c r="U29" i="2"/>
  <c r="U30" i="2"/>
  <c r="Q29" i="2"/>
  <c r="Q30" i="2"/>
  <c r="Q20" i="2"/>
  <c r="Q21" i="2"/>
  <c r="Q22" i="2"/>
  <c r="Q24" i="2"/>
  <c r="Q25" i="2"/>
  <c r="Q26" i="2"/>
  <c r="Q27" i="2"/>
  <c r="Q28" i="2"/>
  <c r="Q19" i="2"/>
  <c r="U19" i="2"/>
  <c r="M29" i="2"/>
  <c r="M30" i="2"/>
  <c r="M20" i="2"/>
  <c r="M21" i="2"/>
  <c r="M22" i="2"/>
  <c r="M23" i="2"/>
  <c r="M24" i="2"/>
  <c r="M25" i="2"/>
  <c r="M26" i="2"/>
  <c r="M27" i="2"/>
  <c r="M28" i="2"/>
  <c r="M19" i="2"/>
  <c r="I25" i="2"/>
  <c r="I26" i="2"/>
  <c r="I27" i="2"/>
  <c r="I28" i="2"/>
  <c r="I29" i="2"/>
  <c r="I30" i="2"/>
  <c r="I20" i="2"/>
  <c r="I21" i="2"/>
  <c r="I22" i="2"/>
  <c r="I23" i="2"/>
  <c r="I24" i="2"/>
  <c r="I19" i="2"/>
  <c r="E19" i="2" s="1"/>
  <c r="M58" i="2" l="1"/>
  <c r="L48" i="2"/>
  <c r="J39" i="2"/>
  <c r="N39" i="2"/>
  <c r="R39" i="2"/>
  <c r="Q87" i="2" l="1"/>
  <c r="Q86" i="2"/>
  <c r="I89" i="2"/>
  <c r="T48" i="2"/>
  <c r="P48" i="2"/>
  <c r="E57" i="2"/>
  <c r="E56" i="2"/>
  <c r="F39" i="2"/>
  <c r="Q89" i="2" l="1"/>
  <c r="E89" i="2" s="1"/>
  <c r="E45" i="2"/>
  <c r="E47" i="2"/>
  <c r="E46" i="2"/>
  <c r="E21" i="2" l="1"/>
  <c r="I84" i="2"/>
  <c r="I85" i="2"/>
  <c r="I86" i="2"/>
  <c r="I87" i="2"/>
  <c r="F82" i="2"/>
  <c r="F18" i="2"/>
  <c r="M83" i="2" l="1"/>
  <c r="E30" i="2" l="1"/>
  <c r="J50" i="2"/>
  <c r="M50" i="2" s="1"/>
  <c r="K31" i="2" l="1"/>
  <c r="H18" i="2" l="1"/>
  <c r="G18" i="2"/>
  <c r="T18" i="2"/>
  <c r="S18" i="2"/>
  <c r="P18" i="2"/>
  <c r="O18" i="2"/>
  <c r="L18" i="2"/>
  <c r="K18" i="2"/>
  <c r="E29" i="2"/>
  <c r="I18" i="2" l="1"/>
  <c r="M18" i="2"/>
  <c r="J31" i="2"/>
  <c r="M87" i="2" l="1"/>
  <c r="E87" i="2" s="1"/>
  <c r="J81" i="2" l="1"/>
  <c r="Q65" i="2"/>
  <c r="T58" i="2" l="1"/>
  <c r="S58" i="2"/>
  <c r="R58" i="2"/>
  <c r="P58" i="2"/>
  <c r="O58" i="2"/>
  <c r="N58" i="2"/>
  <c r="L58" i="2"/>
  <c r="K58" i="2"/>
  <c r="J58" i="2"/>
  <c r="H58" i="2"/>
  <c r="G58" i="2"/>
  <c r="F58" i="2"/>
  <c r="S48" i="2"/>
  <c r="R48" i="2"/>
  <c r="U48" i="2" s="1"/>
  <c r="O48" i="2"/>
  <c r="N48" i="2"/>
  <c r="K48" i="2"/>
  <c r="J48" i="2"/>
  <c r="M48" i="2" s="1"/>
  <c r="H48" i="2"/>
  <c r="G48" i="2"/>
  <c r="T39" i="2"/>
  <c r="T38" i="2" s="1"/>
  <c r="S39" i="2"/>
  <c r="S38" i="2" s="1"/>
  <c r="R38" i="2"/>
  <c r="P39" i="2"/>
  <c r="P38" i="2" s="1"/>
  <c r="O39" i="2"/>
  <c r="O38" i="2" s="1"/>
  <c r="N38" i="2"/>
  <c r="L39" i="2"/>
  <c r="L38" i="2" s="1"/>
  <c r="K39" i="2"/>
  <c r="K38" i="2" s="1"/>
  <c r="J38" i="2"/>
  <c r="H39" i="2"/>
  <c r="H38" i="2" s="1"/>
  <c r="G39" i="2"/>
  <c r="I39" i="2" l="1"/>
  <c r="U58" i="2"/>
  <c r="Q48" i="2"/>
  <c r="G38" i="2"/>
  <c r="U81" i="2"/>
  <c r="T81" i="2"/>
  <c r="S81" i="2"/>
  <c r="R81" i="2"/>
  <c r="P81" i="2"/>
  <c r="O81" i="2"/>
  <c r="N81" i="2"/>
  <c r="Q85" i="2"/>
  <c r="Q84" i="2"/>
  <c r="Q83" i="2"/>
  <c r="M85" i="2"/>
  <c r="M86" i="2"/>
  <c r="M84" i="2"/>
  <c r="L81" i="2"/>
  <c r="K81" i="2"/>
  <c r="U97" i="2"/>
  <c r="T97" i="2"/>
  <c r="S97" i="2"/>
  <c r="R97" i="2"/>
  <c r="U95" i="2"/>
  <c r="T95" i="2"/>
  <c r="S95" i="2"/>
  <c r="R95" i="2"/>
  <c r="U93" i="2"/>
  <c r="T93" i="2"/>
  <c r="S93" i="2"/>
  <c r="R93" i="2"/>
  <c r="U91" i="2"/>
  <c r="T91" i="2"/>
  <c r="S91" i="2"/>
  <c r="R91" i="2"/>
  <c r="U79" i="2"/>
  <c r="T76" i="2"/>
  <c r="U76" i="2" s="1"/>
  <c r="T74" i="2"/>
  <c r="U74" i="2" s="1"/>
  <c r="T64" i="2"/>
  <c r="U64" i="2" s="1"/>
  <c r="S63" i="2"/>
  <c r="R63" i="2"/>
  <c r="U34" i="2"/>
  <c r="R34" i="2"/>
  <c r="T31" i="2"/>
  <c r="S31" i="2"/>
  <c r="S17" i="2" s="1"/>
  <c r="R31" i="2"/>
  <c r="R23" i="2"/>
  <c r="Q82" i="2" l="1"/>
  <c r="Q81" i="2" s="1"/>
  <c r="M82" i="2"/>
  <c r="R18" i="2"/>
  <c r="U18" i="2" s="1"/>
  <c r="U23" i="2"/>
  <c r="U39" i="2"/>
  <c r="U38" i="2" s="1"/>
  <c r="E85" i="2"/>
  <c r="E86" i="2"/>
  <c r="S37" i="2"/>
  <c r="S103" i="2" s="1"/>
  <c r="U31" i="2"/>
  <c r="T63" i="2"/>
  <c r="U63" i="2" s="1"/>
  <c r="R37" i="2"/>
  <c r="R17" i="2" l="1"/>
  <c r="T37" i="2"/>
  <c r="T103" i="2" s="1"/>
  <c r="U17" i="2" l="1"/>
  <c r="R103" i="2"/>
  <c r="U37" i="2"/>
  <c r="I83" i="2"/>
  <c r="I82" i="2" s="1"/>
  <c r="U103" i="2" l="1"/>
  <c r="M81" i="2"/>
  <c r="E83" i="2"/>
  <c r="E82" i="2" l="1"/>
  <c r="F38" i="2" l="1"/>
  <c r="I38" i="2" l="1"/>
  <c r="F48" i="2" l="1"/>
  <c r="I48" i="2" s="1"/>
  <c r="F81" i="2" l="1"/>
  <c r="E84" i="2"/>
  <c r="I81" i="2" l="1"/>
  <c r="E81" i="2" s="1"/>
  <c r="Q34" i="2" l="1"/>
  <c r="N34" i="2"/>
  <c r="M34" i="2"/>
  <c r="J34" i="2"/>
  <c r="J17" i="2" s="1"/>
  <c r="G34" i="2"/>
  <c r="H34" i="2"/>
  <c r="F34" i="2"/>
  <c r="I34" i="2" l="1"/>
  <c r="E34" i="2" s="1"/>
  <c r="E35" i="2"/>
  <c r="P91" i="2"/>
  <c r="O91" i="2"/>
  <c r="N91" i="2"/>
  <c r="L91" i="2"/>
  <c r="K91" i="2"/>
  <c r="J91" i="2"/>
  <c r="H91" i="2"/>
  <c r="G91" i="2"/>
  <c r="F91" i="2"/>
  <c r="E27" i="2" l="1"/>
  <c r="P31" i="2" l="1"/>
  <c r="O31" i="2"/>
  <c r="N31" i="2"/>
  <c r="L31" i="2"/>
  <c r="H31" i="2"/>
  <c r="H17" i="2" s="1"/>
  <c r="F31" i="2"/>
  <c r="F17" i="2" s="1"/>
  <c r="Q31" i="2"/>
  <c r="L17" i="2" l="1"/>
  <c r="M31" i="2"/>
  <c r="E32" i="2"/>
  <c r="E33" i="2"/>
  <c r="G31" i="2"/>
  <c r="I31" i="2" s="1"/>
  <c r="O17" i="2"/>
  <c r="K17" i="2"/>
  <c r="M17" i="2" l="1"/>
  <c r="G17" i="2"/>
  <c r="I17" i="2" l="1"/>
  <c r="Q97" i="2"/>
  <c r="I97" i="2"/>
  <c r="P97" i="2"/>
  <c r="O97" i="2"/>
  <c r="N97" i="2"/>
  <c r="L97" i="2"/>
  <c r="K97" i="2"/>
  <c r="J97" i="2"/>
  <c r="H97" i="2"/>
  <c r="G97" i="2"/>
  <c r="F97" i="2"/>
  <c r="Q95" i="2"/>
  <c r="M95" i="2"/>
  <c r="P95" i="2"/>
  <c r="O95" i="2"/>
  <c r="N95" i="2"/>
  <c r="L95" i="2"/>
  <c r="K95" i="2"/>
  <c r="J95" i="2"/>
  <c r="H95" i="2"/>
  <c r="G95" i="2"/>
  <c r="F95" i="2"/>
  <c r="Q93" i="2"/>
  <c r="M93" i="2"/>
  <c r="P93" i="2"/>
  <c r="O93" i="2"/>
  <c r="N93" i="2"/>
  <c r="L93" i="2"/>
  <c r="K93" i="2"/>
  <c r="J93" i="2"/>
  <c r="H93" i="2"/>
  <c r="G93" i="2"/>
  <c r="F93" i="2"/>
  <c r="Q91" i="2"/>
  <c r="Q79" i="2"/>
  <c r="M79" i="2"/>
  <c r="I79" i="2"/>
  <c r="M77" i="2"/>
  <c r="I77" i="2"/>
  <c r="P74" i="2"/>
  <c r="Q74" i="2" s="1"/>
  <c r="L74" i="2"/>
  <c r="M74" i="2" s="1"/>
  <c r="H74" i="2"/>
  <c r="I74" i="2" s="1"/>
  <c r="Q73" i="2"/>
  <c r="M73" i="2"/>
  <c r="I73" i="2"/>
  <c r="P70" i="2"/>
  <c r="Q70" i="2" s="1"/>
  <c r="L70" i="2"/>
  <c r="M70" i="2" s="1"/>
  <c r="H70" i="2"/>
  <c r="I70" i="2" s="1"/>
  <c r="O63" i="2"/>
  <c r="N63" i="2"/>
  <c r="K63" i="2"/>
  <c r="J63" i="2"/>
  <c r="G63" i="2"/>
  <c r="F63" i="2"/>
  <c r="Q39" i="2"/>
  <c r="N23" i="2"/>
  <c r="Q23" i="2" s="1"/>
  <c r="M39" i="2" l="1"/>
  <c r="N18" i="2"/>
  <c r="E44" i="2"/>
  <c r="E22" i="2"/>
  <c r="E28" i="2"/>
  <c r="E20" i="2"/>
  <c r="E26" i="2"/>
  <c r="E24" i="2"/>
  <c r="E25" i="2"/>
  <c r="I58" i="2"/>
  <c r="Q58" i="2"/>
  <c r="Q38" i="2"/>
  <c r="E40" i="2"/>
  <c r="E42" i="2"/>
  <c r="E43" i="2"/>
  <c r="E49" i="2"/>
  <c r="E51" i="2"/>
  <c r="E53" i="2"/>
  <c r="E55" i="2"/>
  <c r="E61" i="2"/>
  <c r="E67" i="2"/>
  <c r="E70" i="2"/>
  <c r="E72" i="2"/>
  <c r="E74" i="2"/>
  <c r="E77" i="2"/>
  <c r="E80" i="2"/>
  <c r="E36" i="2"/>
  <c r="E41" i="2"/>
  <c r="E50" i="2"/>
  <c r="E52" i="2"/>
  <c r="E54" i="2"/>
  <c r="E59" i="2"/>
  <c r="E60" i="2"/>
  <c r="E62" i="2"/>
  <c r="E66" i="2"/>
  <c r="E68" i="2"/>
  <c r="E69" i="2"/>
  <c r="E71" i="2"/>
  <c r="E73" i="2"/>
  <c r="E75" i="2"/>
  <c r="E79" i="2"/>
  <c r="I93" i="2"/>
  <c r="E94" i="2"/>
  <c r="I95" i="2"/>
  <c r="E95" i="2" s="1"/>
  <c r="E96" i="2"/>
  <c r="M97" i="2"/>
  <c r="E97" i="2" s="1"/>
  <c r="L76" i="2"/>
  <c r="M76" i="2" s="1"/>
  <c r="K37" i="2"/>
  <c r="K103" i="2" s="1"/>
  <c r="L64" i="2"/>
  <c r="M64" i="2" s="1"/>
  <c r="G37" i="2"/>
  <c r="G103" i="2" s="1"/>
  <c r="O37" i="2"/>
  <c r="O103" i="2" s="1"/>
  <c r="E31" i="2"/>
  <c r="N37" i="2"/>
  <c r="M91" i="2"/>
  <c r="H76" i="2"/>
  <c r="I76" i="2" s="1"/>
  <c r="P64" i="2"/>
  <c r="Q64" i="2" s="1"/>
  <c r="J37" i="2"/>
  <c r="E65" i="2"/>
  <c r="H64" i="2"/>
  <c r="I64" i="2" s="1"/>
  <c r="P76" i="2"/>
  <c r="Q76" i="2" s="1"/>
  <c r="N17" i="2" l="1"/>
  <c r="Q18" i="2"/>
  <c r="E18" i="2" s="1"/>
  <c r="E93" i="2"/>
  <c r="M38" i="2"/>
  <c r="E39" i="2"/>
  <c r="E23" i="2"/>
  <c r="I91" i="2"/>
  <c r="E91" i="2" s="1"/>
  <c r="E92" i="2"/>
  <c r="E78" i="2"/>
  <c r="E48" i="2"/>
  <c r="E76" i="2"/>
  <c r="E58" i="2"/>
  <c r="F37" i="2"/>
  <c r="F103" i="2" s="1"/>
  <c r="L63" i="2"/>
  <c r="M63" i="2" s="1"/>
  <c r="H63" i="2"/>
  <c r="I63" i="2" s="1"/>
  <c r="P63" i="2"/>
  <c r="Q63" i="2" s="1"/>
  <c r="Q37" i="2" s="1"/>
  <c r="Q17" i="2" l="1"/>
  <c r="Q103" i="2" s="1"/>
  <c r="N103" i="2"/>
  <c r="E38" i="2"/>
  <c r="E64" i="2"/>
  <c r="L37" i="2"/>
  <c r="L103" i="2" s="1"/>
  <c r="M37" i="2"/>
  <c r="H37" i="2"/>
  <c r="H103" i="2" s="1"/>
  <c r="P37" i="2"/>
  <c r="P103" i="2" s="1"/>
  <c r="E17" i="2" l="1"/>
  <c r="E63" i="2"/>
  <c r="I37" i="2"/>
  <c r="I103" i="2" s="1"/>
  <c r="E37" i="2" l="1"/>
</calcChain>
</file>

<file path=xl/sharedStrings.xml><?xml version="1.0" encoding="utf-8"?>
<sst xmlns="http://schemas.openxmlformats.org/spreadsheetml/2006/main" count="275" uniqueCount="232">
  <si>
    <t>Приложение № 2</t>
  </si>
  <si>
    <t>НАПРАВЛЕНИЯ  И  ОБЪЕМЫ  ФИНАНСИРОВАНИЯ  МП</t>
  </si>
  <si>
    <t xml:space="preserve">"Реформирование и модернизация жилищно-коммунального хозяйства и повышение энергетической эффективности" </t>
  </si>
  <si>
    <t>№№ п/п</t>
  </si>
  <si>
    <t>Подпрограммы, основные мероприятия и отдельные мероприятия МП</t>
  </si>
  <si>
    <t>Код бюджетной классификации</t>
  </si>
  <si>
    <t>2022 год</t>
  </si>
  <si>
    <t xml:space="preserve">Объем финансирования, тыс. руб. </t>
  </si>
  <si>
    <t>КЦСР</t>
  </si>
  <si>
    <t>МБ</t>
  </si>
  <si>
    <t>КБ</t>
  </si>
  <si>
    <t>Внебюджетные источники</t>
  </si>
  <si>
    <t>Снос аварийных и ветхих строений</t>
  </si>
  <si>
    <t>2.</t>
  </si>
  <si>
    <r>
      <t xml:space="preserve">Подпрограмма 2 
</t>
    </r>
    <r>
      <rPr>
        <b/>
        <sz val="11"/>
        <rFont val="Arial Cyr"/>
        <charset val="204"/>
      </rPr>
      <t>"Организация проведения ремонта многоквартирных домов"</t>
    </r>
  </si>
  <si>
    <t>04 2 00 00000</t>
  </si>
  <si>
    <t>2.1.</t>
  </si>
  <si>
    <t xml:space="preserve">Капитальный ремонт общего имущества многоквартирных домов </t>
  </si>
  <si>
    <t>04 2 00 10000</t>
  </si>
  <si>
    <t>2.1.1.</t>
  </si>
  <si>
    <t>Ремонт и окраска фасадов</t>
  </si>
  <si>
    <t>04 2 00 10100</t>
  </si>
  <si>
    <t xml:space="preserve">Замена междуэтажных, цокольных, чердачных деревянных перекрытий </t>
  </si>
  <si>
    <t>04 2 00 10200</t>
  </si>
  <si>
    <t>Ремонт металлической кровли</t>
  </si>
  <si>
    <t>04 2 00 10600</t>
  </si>
  <si>
    <t>Ремонт мягкой кровли</t>
  </si>
  <si>
    <t>04 2 00 10500</t>
  </si>
  <si>
    <t>Восстановление аварийных участков наружных стен МКД</t>
  </si>
  <si>
    <t>04 2 00 10400</t>
  </si>
  <si>
    <t>Проектные работы</t>
  </si>
  <si>
    <t>04 2 00 11100</t>
  </si>
  <si>
    <t>Ремонт  систем теплоснабжения и водоснабжения</t>
  </si>
  <si>
    <t>04 2 00 10800</t>
  </si>
  <si>
    <t>04 2 00 11200</t>
  </si>
  <si>
    <t>2.2.</t>
  </si>
  <si>
    <t>2.2.1.</t>
  </si>
  <si>
    <t xml:space="preserve">  - ремонт муниципальных квартир</t>
  </si>
  <si>
    <t>2.3.</t>
  </si>
  <si>
    <t>Взносы на капитальный ремонт общего имущества МКД за муниципальные помещения в МКД (в рамках фонда РЕГИОНАЛЬНОГО ОПЕРАТОРА)</t>
  </si>
  <si>
    <t>04 2 00 20000</t>
  </si>
  <si>
    <t>3.</t>
  </si>
  <si>
    <r>
      <t xml:space="preserve">Подпрограмма 3
</t>
    </r>
    <r>
      <rPr>
        <b/>
        <sz val="11"/>
        <rFont val="Arial Cyr"/>
        <charset val="204"/>
      </rPr>
      <t>"Энергоэффективность и развитие энергетики"</t>
    </r>
  </si>
  <si>
    <t>04 4 00 00000</t>
  </si>
  <si>
    <t>3.1.</t>
  </si>
  <si>
    <t>Создание условий для обеспечения энергосбережения и повышения энергетической эффективности в бюджетном секторе</t>
  </si>
  <si>
    <t>04 4 00 00100</t>
  </si>
  <si>
    <t>3.1.1.</t>
  </si>
  <si>
    <t>Всего, в.т.ч.</t>
  </si>
  <si>
    <t>УОиДО</t>
  </si>
  <si>
    <t>Замена неэффективного осветительного оборудования  внутреннего/наружного освещения  на современное  светодиодное</t>
  </si>
  <si>
    <t>04 4 00 00140</t>
  </si>
  <si>
    <t>УС</t>
  </si>
  <si>
    <t>УДКиИ</t>
  </si>
  <si>
    <t>3.2.</t>
  </si>
  <si>
    <t>Создание условий для обеспечения энергосбережения и повышения энергетической эффективности в жилищном фонде</t>
  </si>
  <si>
    <t>04 4 00 00200</t>
  </si>
  <si>
    <t>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</si>
  <si>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04 4 00 00210</t>
  </si>
  <si>
    <t>Установка индивидуальных приборов учета электрической энергии, холодной, горячей воды нанимателям муниципального жилищного фонда в многоквартирных домах</t>
  </si>
  <si>
    <t>04 4 00 00220</t>
  </si>
  <si>
    <t>Возмещение затрат, связанных с установкой общедомовых приборов учета тепловой энергии и холодного водоснабжения в многоквартирных домах</t>
  </si>
  <si>
    <t>04 4 00 00230</t>
  </si>
  <si>
    <t>Утепление контура жилых зданий, замена дверных, оконных блоков</t>
  </si>
  <si>
    <t>Установка антивандальных и энергосберегающих светильников на объектах жилищного фонда и в местах общего пользования</t>
  </si>
  <si>
    <t>Модернизация схемы внутридомового освещения</t>
  </si>
  <si>
    <t>Ремонт изоляции трубопроводов в подвальных помещениях</t>
  </si>
  <si>
    <t>Создание условий для обеспечения энергосбережения и повышения энергетической эффективности в транспортном комплексе</t>
  </si>
  <si>
    <t>Замена светильников на светодиодные</t>
  </si>
  <si>
    <t>Выявление бесхозяйных объектов недвижимого имущества, используемых для передачи энергетических ресурсов (включая тепло- и электроснабжение), организация постановки в установленном порядке таких объектов на учет в качестве бесхозяйных объектов недвижимого имущества и затем признание права муниципальной собственности на такие бесхозяйные объекты недвижимого имущества</t>
  </si>
  <si>
    <t xml:space="preserve">Создание условий для обеспечения энергосбережения и повышения энергетической эффективности систем коммунальной инфраструктуры
</t>
  </si>
  <si>
    <t>Мероприятия, планируемые по снижению расхода топлива:</t>
  </si>
  <si>
    <t>Проведение режимно-наладочных работ котлов, ТГ и ТА</t>
  </si>
  <si>
    <t>Очистка трубных систем и оборудования</t>
  </si>
  <si>
    <t>Замена элементов котлов и ТГ</t>
  </si>
  <si>
    <t>Замена вспомогательного оборудования</t>
  </si>
  <si>
    <t>Ремонт обмуровки и теплоизоляции паровых и водогрейных котлов</t>
  </si>
  <si>
    <t>Мероприятия, планируемые по сокращению потерь электроэнергии</t>
  </si>
  <si>
    <t>снижение потерь холостого хода трансформаторов</t>
  </si>
  <si>
    <t>замена трансформаторов на энергоэффективные</t>
  </si>
  <si>
    <t>3.6.2.3</t>
  </si>
  <si>
    <t>закупка и монтаж энергопотребляющего оборудования высоких классов энергетической эффективности</t>
  </si>
  <si>
    <t>Мероприятия, планируемые по сокращению потребления ЭЭ на хоз.нужды АО "НТЭК"</t>
  </si>
  <si>
    <t>модернизация освещения</t>
  </si>
  <si>
    <t>Мероприятия, планируемые по сокращению потерь теплоэнергии</t>
  </si>
  <si>
    <t>3.6.4.1</t>
  </si>
  <si>
    <t>отключение паропроводов в летний период</t>
  </si>
  <si>
    <t>восстановление изоляции трубопроводов</t>
  </si>
  <si>
    <t>Мероприятия, планируемые по сокращению потерь воды при передаче</t>
  </si>
  <si>
    <t>снижение потерь воды за счет устранения неплотностей в арматуре и фланцевых соединениях. Ремонты трубопроводов</t>
  </si>
  <si>
    <t>4.</t>
  </si>
  <si>
    <t>Отдельное мероприятие 1, всего</t>
  </si>
  <si>
    <t>4.1.</t>
  </si>
  <si>
    <t>Обеспечение выполнения функций органов местного самоуправления в области жилищно-коммунального хозяйства</t>
  </si>
  <si>
    <t>5.</t>
  </si>
  <si>
    <t>Отдельное мероприятие 2, всего</t>
  </si>
  <si>
    <t>5.1.</t>
  </si>
  <si>
    <t>Предоставление компенсации части платы граждан  за  коммунальные услуги</t>
  </si>
  <si>
    <t>04 9 00 75700</t>
  </si>
  <si>
    <t>6.</t>
  </si>
  <si>
    <t>6.1.</t>
  </si>
  <si>
    <t>7.</t>
  </si>
  <si>
    <t>Отдельное мероприятие 4, всего</t>
  </si>
  <si>
    <t>7.1.</t>
  </si>
  <si>
    <t>04 6 00 00200</t>
  </si>
  <si>
    <t>Отдельное мероприятие 5, всего</t>
  </si>
  <si>
    <t>Разработка и последующая актуализация схем теплоснабжения, водоснабжения и водоотведения муниципального образования город Норильск</t>
  </si>
  <si>
    <t>04 4 00 00110</t>
  </si>
  <si>
    <t>ИТОГО по МП:</t>
  </si>
  <si>
    <t>к муниципальной программе "Реформирование и модернизация жилищно-коммунального хозяйства и повышение энергетической эффективности", утвержденной постановлением Администрации города Норильска  от  07.12.2016 № 585</t>
  </si>
  <si>
    <t>Ремонт квартир в многоквартирных домах</t>
  </si>
  <si>
    <t xml:space="preserve">  -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</si>
  <si>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04 2 00 75510</t>
  </si>
  <si>
    <t>Работы по установке системы автоматизации теплового пункта</t>
  </si>
  <si>
    <t>Наименование ГРБС / Участника</t>
  </si>
  <si>
    <t>2023 год</t>
  </si>
  <si>
    <t xml:space="preserve">04 2 00 40000 </t>
  </si>
  <si>
    <t>Замена деревянных окон на пластиковые стеклопакеты</t>
  </si>
  <si>
    <t>04 2 00 10300</t>
  </si>
  <si>
    <t>04 2 00 40300</t>
  </si>
  <si>
    <t>2.4.</t>
  </si>
  <si>
    <t>Ремонт общего имущества многоквартирных домов управляющими организациями</t>
  </si>
  <si>
    <t>проектные работы</t>
  </si>
  <si>
    <t>04 5 00 00000</t>
  </si>
  <si>
    <t>04 5 00 10000</t>
  </si>
  <si>
    <t>04 5 00 10100</t>
  </si>
  <si>
    <t>04 5 00 10200</t>
  </si>
  <si>
    <t>Подпрограмма 4  
4 «Ремонт,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23.04.2021»</t>
  </si>
  <si>
    <t xml:space="preserve"> Администрация города Норильска (МКУ "УЖКХ") /
Управление городского хозяйства Администрации города Норильска (МКУ "УЖКХ")</t>
  </si>
  <si>
    <t>2024 год</t>
  </si>
  <si>
    <t>04 5 00 10300</t>
  </si>
  <si>
    <t>04 5 00 10400</t>
  </si>
  <si>
    <t>Устройство системы пожарной сигнализации и системы оповещения</t>
  </si>
  <si>
    <t>Управление по реновации Администрации города Норильска (МКУ "УКРиС")</t>
  </si>
  <si>
    <t>Работы по установке систем автоматизации теплового пункта</t>
  </si>
  <si>
    <t>Сохранение устойчивости зданий жилищного фонда</t>
  </si>
  <si>
    <t xml:space="preserve">Работы по установке пластинчатых теплообменников </t>
  </si>
  <si>
    <t>04 5 00 10500</t>
  </si>
  <si>
    <t xml:space="preserve">04 9 00 00100      </t>
  </si>
  <si>
    <t>Ремонт лестниц (наружных)</t>
  </si>
  <si>
    <t>04 2 00 11400</t>
  </si>
  <si>
    <t>2025 год</t>
  </si>
  <si>
    <t>Управление городского хозяйства Администрация города Норильска</t>
  </si>
  <si>
    <t>Капитальный ремонт крыши (металлическая кровля)</t>
  </si>
  <si>
    <t>Капитальный ремонт крыши (мягкая кровля)</t>
  </si>
  <si>
    <t>МУ "Управление городского хозяйства Администрации города Норильска"</t>
  </si>
  <si>
    <t>Организация управления бесхозяйными объектами недвижимого имущества, используемыми для передачи энергетических ресурсов, с момента выявления таких объектов</t>
  </si>
  <si>
    <t>Модернизация схемы наружного дворового освещения</t>
  </si>
  <si>
    <t xml:space="preserve">Установка балансировочных вентелей и запорно-регулирующей арматуры </t>
  </si>
  <si>
    <t>04 5 00 20100</t>
  </si>
  <si>
    <t>Итого финансирование
 2022 год
(6+7+8)</t>
  </si>
  <si>
    <t>Итого финансирование
 2023 год
(10+11+12)</t>
  </si>
  <si>
    <t>Итого финансирование 
2024 год
(14+15+16)</t>
  </si>
  <si>
    <t>Итого финансирование 
2025 год
(18-+19+20)</t>
  </si>
  <si>
    <t xml:space="preserve">Общий объем финансирова-
ния тыс.руб.
(9+13+17+21) </t>
  </si>
  <si>
    <t>04 2 00 30100
04 2 00 75510</t>
  </si>
  <si>
    <t>04 2 00 30000
04 2 00 75510</t>
  </si>
  <si>
    <t>1.</t>
  </si>
  <si>
    <t>1.1.</t>
  </si>
  <si>
    <t>1.1.1.</t>
  </si>
  <si>
    <t>1.1.2.</t>
  </si>
  <si>
    <t>1.1.3.</t>
  </si>
  <si>
    <t>1.1.4.</t>
  </si>
  <si>
    <t>1.1.5.</t>
  </si>
  <si>
    <t>1.1.6.</t>
  </si>
  <si>
    <t>1.1.7.</t>
  </si>
  <si>
    <t>1.1.8.</t>
  </si>
  <si>
    <t>1.1.9.</t>
  </si>
  <si>
    <t>1.1.10.</t>
  </si>
  <si>
    <t>1.1.11.</t>
  </si>
  <si>
    <t>1.1.12.</t>
  </si>
  <si>
    <t>1.2.</t>
  </si>
  <si>
    <t>1.2.1.</t>
  </si>
  <si>
    <t>1.3.</t>
  </si>
  <si>
    <t>1.3.1.</t>
  </si>
  <si>
    <t>1.4.</t>
  </si>
  <si>
    <t>2.2.2.</t>
  </si>
  <si>
    <t>2.2.3.</t>
  </si>
  <si>
    <t>2.2.4.</t>
  </si>
  <si>
    <t>2.2.5.</t>
  </si>
  <si>
    <t>2.2.6.</t>
  </si>
  <si>
    <t>2.2.7.</t>
  </si>
  <si>
    <t>2.2.8.</t>
  </si>
  <si>
    <t>2.2.9.</t>
  </si>
  <si>
    <t xml:space="preserve">2.3.1. </t>
  </si>
  <si>
    <t>2.3.2.</t>
  </si>
  <si>
    <t>2.5.</t>
  </si>
  <si>
    <t>2.6.</t>
  </si>
  <si>
    <t>2.6.1.</t>
  </si>
  <si>
    <t>2.6.1.1</t>
  </si>
  <si>
    <t>2.6.1.2</t>
  </si>
  <si>
    <t>2.6.1.3</t>
  </si>
  <si>
    <t>2.6.1.4</t>
  </si>
  <si>
    <t>2.6.1.5</t>
  </si>
  <si>
    <t>2.6.2.</t>
  </si>
  <si>
    <t>2.6.2.1</t>
  </si>
  <si>
    <t>2.6.2.2</t>
  </si>
  <si>
    <t>2.6.3.</t>
  </si>
  <si>
    <t>2.6.3.1</t>
  </si>
  <si>
    <t>2.6.4.</t>
  </si>
  <si>
    <t>2.6.4.1</t>
  </si>
  <si>
    <t>2.6.5.</t>
  </si>
  <si>
    <t>2.6.5.1</t>
  </si>
  <si>
    <t>3.1.2.</t>
  </si>
  <si>
    <t>3.1.3.</t>
  </si>
  <si>
    <t>3.1.4.</t>
  </si>
  <si>
    <t>3.1.5.</t>
  </si>
  <si>
    <t>Выполнение аварийно-восстановительных работ, работ по капитальному ремонту на объектах коммунальной инфраструктуры, закрепленных на праве хозяйственного ведения за муниципальным унитарным предприятием муниципального образования город Норильск «Коммунальные объединенные системы», находящихся в собственности муниципального образования город Норильск</t>
  </si>
  <si>
    <t>3.2.1.</t>
  </si>
  <si>
    <t xml:space="preserve">Выполнение аварийно-восстановительных работ, работ по капитальному ремонту на объектах коммунальной инфраструктуры, </t>
  </si>
  <si>
    <t>04 5 00 20000</t>
  </si>
  <si>
    <t>МАУ "Информационный центр «Норильские новости"</t>
  </si>
  <si>
    <t>МУ "Управление имущества Администрации города Норильска"</t>
  </si>
  <si>
    <t>МБУ "Молодежный центр"</t>
  </si>
  <si>
    <t>к постановлению Администрации города Норильска</t>
  </si>
  <si>
    <t>3.1.6.</t>
  </si>
  <si>
    <t>04 5 00 10600</t>
  </si>
  <si>
    <t>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</t>
  </si>
  <si>
    <t>8.</t>
  </si>
  <si>
    <t>8.1.</t>
  </si>
  <si>
    <t>Управление городского хозяйства Администрации города Норильска 
(МКУ "УЖКХ")</t>
  </si>
  <si>
    <t>Управление городского хозяйства Администрации города Норильска
(МКУ "УЖКХ")</t>
  </si>
  <si>
    <t>Управление городского хозяйства Администрации города Норильска
 (МКУ "УЖКХ")</t>
  </si>
  <si>
    <t>Отдельное мероприятие 6, всего</t>
  </si>
  <si>
    <t xml:space="preserve">04 6 00 00600 </t>
  </si>
  <si>
    <t>Субсидия муниципальному унитарному предприятию муниципального образования город Норильск «Коммунальные объединенные системы» на возмещение фактически понесенных затрат и (или) финансовое обеспечение затрат на выполнение аварийно-восстановительных работ, работ по капитальному ремонту на объектах коммунальной инфраструктуры</t>
  </si>
  <si>
    <t>Отдельное мероприятие 9, всего</t>
  </si>
  <si>
    <t xml:space="preserve">04 6 00 00800 </t>
  </si>
  <si>
    <t>9.</t>
  </si>
  <si>
    <t>9.1.</t>
  </si>
  <si>
    <t>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(возмещение) затрат в связи с выполнением работ, оказанием услуг в целях осуществления им уставных видов деятельности в сфере водоотведения для поселка Снежногорск в соответствии с требованиями законодательства</t>
  </si>
  <si>
    <t>от 31.05.2023 № 228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</si>
</sst>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_р_._-;\-* #,##0.0_р_._-;_-* &quot;-&quot;?_р_._-;_-@_-"/>
    <numFmt numFmtId="167" formatCode="#,##0.0"/>
  </numFmts>
  <fonts count="3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1"/>
      <name val="Arial Cyr"/>
      <charset val="204"/>
    </font>
    <font>
      <b/>
      <sz val="14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b/>
      <i/>
      <sz val="10"/>
      <name val="Arial Cyr"/>
      <charset val="204"/>
    </font>
    <font>
      <b/>
      <u/>
      <sz val="13"/>
      <name val="Arial Cyr"/>
      <charset val="204"/>
    </font>
    <font>
      <b/>
      <i/>
      <u/>
      <sz val="10"/>
      <name val="Arial Cyr"/>
      <charset val="204"/>
    </font>
    <font>
      <sz val="9"/>
      <name val="Arial Cyr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i/>
      <sz val="11"/>
      <name val="Arial Cyr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i/>
      <sz val="11"/>
      <name val="Arial Cyr"/>
      <charset val="204"/>
    </font>
    <font>
      <sz val="9"/>
      <name val="Arial"/>
      <family val="2"/>
      <charset val="204"/>
    </font>
    <font>
      <b/>
      <sz val="9"/>
      <name val="Arial Cyr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 Cyr"/>
      <charset val="204"/>
    </font>
    <font>
      <i/>
      <sz val="10"/>
      <color theme="0"/>
      <name val="Arial Cyr"/>
      <charset val="204"/>
    </font>
    <font>
      <sz val="10"/>
      <color theme="0"/>
      <name val="Arial Cyr"/>
      <charset val="204"/>
    </font>
    <font>
      <sz val="14"/>
      <name val="Arial Cyr"/>
      <charset val="204"/>
    </font>
    <font>
      <sz val="10.5"/>
      <name val="Arial Cyr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0" fontId="18" fillId="0" borderId="0"/>
  </cellStyleXfs>
  <cellXfs count="138">
    <xf numFmtId="0" fontId="0" fillId="0" borderId="0" xfId="0"/>
    <xf numFmtId="0" fontId="0" fillId="0" borderId="0" xfId="0" applyFill="1" applyBorder="1" applyAlignment="1">
      <alignment vertical="center" wrapText="1"/>
    </xf>
    <xf numFmtId="0" fontId="11" fillId="0" borderId="0" xfId="0" applyFont="1" applyFill="1" applyBorder="1" applyAlignment="1">
      <alignment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0" fillId="0" borderId="0" xfId="0" applyFill="1" applyAlignment="1">
      <alignment wrapText="1"/>
    </xf>
    <xf numFmtId="165" fontId="4" fillId="0" borderId="1" xfId="1" applyNumberFormat="1" applyFont="1" applyFill="1" applyBorder="1" applyAlignment="1">
      <alignment vertical="center" wrapText="1"/>
    </xf>
    <xf numFmtId="165" fontId="8" fillId="0" borderId="8" xfId="1" applyNumberFormat="1" applyFont="1" applyFill="1" applyBorder="1" applyAlignment="1">
      <alignment vertical="center" wrapText="1"/>
    </xf>
    <xf numFmtId="165" fontId="4" fillId="0" borderId="8" xfId="1" applyNumberFormat="1" applyFont="1" applyFill="1" applyBorder="1" applyAlignment="1">
      <alignment vertical="center" wrapText="1"/>
    </xf>
    <xf numFmtId="0" fontId="28" fillId="0" borderId="0" xfId="0" applyFont="1" applyFill="1" applyAlignment="1">
      <alignment wrapText="1"/>
    </xf>
    <xf numFmtId="166" fontId="0" fillId="0" borderId="0" xfId="0" applyNumberFormat="1" applyFill="1" applyAlignment="1">
      <alignment wrapText="1"/>
    </xf>
    <xf numFmtId="165" fontId="4" fillId="0" borderId="4" xfId="1" applyNumberFormat="1" applyFont="1" applyFill="1" applyBorder="1" applyAlignment="1">
      <alignment vertical="center" wrapText="1"/>
    </xf>
    <xf numFmtId="165" fontId="8" fillId="0" borderId="4" xfId="1" applyNumberFormat="1" applyFont="1" applyFill="1" applyBorder="1" applyAlignment="1">
      <alignment vertical="center" wrapText="1"/>
    </xf>
    <xf numFmtId="165" fontId="23" fillId="0" borderId="4" xfId="1" applyNumberFormat="1" applyFont="1" applyFill="1" applyBorder="1" applyAlignment="1">
      <alignment vertical="center" wrapText="1"/>
    </xf>
    <xf numFmtId="0" fontId="0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vertical="top" wrapText="1"/>
    </xf>
    <xf numFmtId="165" fontId="8" fillId="0" borderId="1" xfId="1" applyNumberFormat="1" applyFont="1" applyFill="1" applyBorder="1" applyAlignment="1">
      <alignment vertical="center" wrapText="1"/>
    </xf>
    <xf numFmtId="165" fontId="23" fillId="0" borderId="4" xfId="1" applyNumberFormat="1" applyFont="1" applyFill="1" applyBorder="1" applyAlignment="1">
      <alignment horizontal="center" vertical="center" wrapText="1"/>
    </xf>
    <xf numFmtId="165" fontId="19" fillId="0" borderId="4" xfId="1" applyNumberFormat="1" applyFont="1" applyFill="1" applyBorder="1" applyAlignment="1">
      <alignment horizontal="center" vertical="center" wrapText="1"/>
    </xf>
    <xf numFmtId="165" fontId="25" fillId="0" borderId="4" xfId="1" applyNumberFormat="1" applyFont="1" applyFill="1" applyBorder="1" applyAlignment="1">
      <alignment horizontal="center" vertical="center" wrapText="1"/>
    </xf>
    <xf numFmtId="166" fontId="4" fillId="0" borderId="0" xfId="0" applyNumberFormat="1" applyFont="1" applyFill="1" applyAlignment="1">
      <alignment wrapText="1"/>
    </xf>
    <xf numFmtId="166" fontId="27" fillId="0" borderId="0" xfId="0" applyNumberFormat="1" applyFont="1" applyFill="1" applyAlignment="1">
      <alignment wrapText="1"/>
    </xf>
    <xf numFmtId="0" fontId="29" fillId="0" borderId="0" xfId="0" applyFont="1" applyFill="1" applyAlignment="1">
      <alignment wrapText="1"/>
    </xf>
    <xf numFmtId="0" fontId="29" fillId="0" borderId="0" xfId="0" applyFont="1" applyFill="1" applyAlignment="1">
      <alignment horizontal="center" vertical="center" wrapText="1"/>
    </xf>
    <xf numFmtId="166" fontId="0" fillId="0" borderId="0" xfId="0" applyNumberFormat="1" applyFont="1" applyFill="1" applyAlignment="1">
      <alignment wrapText="1"/>
    </xf>
    <xf numFmtId="166" fontId="29" fillId="0" borderId="0" xfId="0" applyNumberFormat="1" applyFont="1" applyFill="1" applyAlignment="1">
      <alignment wrapText="1"/>
    </xf>
    <xf numFmtId="0" fontId="0" fillId="0" borderId="8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wrapText="1"/>
    </xf>
    <xf numFmtId="0" fontId="0" fillId="0" borderId="12" xfId="0" applyFill="1" applyBorder="1" applyAlignment="1">
      <alignment horizontal="center" wrapText="1"/>
    </xf>
    <xf numFmtId="0" fontId="8" fillId="0" borderId="4" xfId="0" applyFont="1" applyFill="1" applyBorder="1" applyAlignment="1">
      <alignment vertical="center" wrapText="1"/>
    </xf>
    <xf numFmtId="0" fontId="0" fillId="0" borderId="8" xfId="0" applyFill="1" applyBorder="1" applyAlignment="1">
      <alignment horizontal="center" vertical="center" wrapText="1"/>
    </xf>
    <xf numFmtId="165" fontId="4" fillId="0" borderId="12" xfId="1" applyNumberFormat="1" applyFont="1" applyFill="1" applyBorder="1" applyAlignment="1">
      <alignment vertical="center" wrapText="1"/>
    </xf>
    <xf numFmtId="0" fontId="10" fillId="0" borderId="4" xfId="0" applyFont="1" applyFill="1" applyBorder="1" applyAlignment="1">
      <alignment vertical="center" wrapText="1"/>
    </xf>
    <xf numFmtId="2" fontId="12" fillId="0" borderId="4" xfId="0" applyNumberFormat="1" applyFont="1" applyFill="1" applyBorder="1" applyAlignment="1">
      <alignment vertical="center" wrapText="1"/>
    </xf>
    <xf numFmtId="166" fontId="12" fillId="0" borderId="4" xfId="0" applyNumberFormat="1" applyFont="1" applyFill="1" applyBorder="1" applyAlignment="1">
      <alignment vertical="center" wrapText="1"/>
    </xf>
    <xf numFmtId="166" fontId="8" fillId="0" borderId="4" xfId="0" applyNumberFormat="1" applyFont="1" applyFill="1" applyBorder="1" applyAlignment="1">
      <alignment vertical="center" wrapText="1"/>
    </xf>
    <xf numFmtId="166" fontId="8" fillId="0" borderId="12" xfId="0" applyNumberFormat="1" applyFont="1" applyFill="1" applyBorder="1" applyAlignment="1">
      <alignment vertical="center" wrapText="1"/>
    </xf>
    <xf numFmtId="0" fontId="13" fillId="0" borderId="8" xfId="0" applyFont="1" applyFill="1" applyBorder="1" applyAlignment="1">
      <alignment horizontal="center" vertical="center" wrapText="1"/>
    </xf>
    <xf numFmtId="167" fontId="8" fillId="0" borderId="4" xfId="0" applyNumberFormat="1" applyFont="1" applyFill="1" applyBorder="1" applyAlignment="1">
      <alignment horizontal="left" vertical="center" wrapText="1"/>
    </xf>
    <xf numFmtId="165" fontId="8" fillId="0" borderId="12" xfId="1" applyNumberFormat="1" applyFont="1" applyFill="1" applyBorder="1" applyAlignment="1">
      <alignment vertical="center" wrapText="1"/>
    </xf>
    <xf numFmtId="0" fontId="14" fillId="0" borderId="8" xfId="0" applyFont="1" applyFill="1" applyBorder="1" applyAlignment="1">
      <alignment horizontal="center" vertical="center" wrapText="1"/>
    </xf>
    <xf numFmtId="165" fontId="15" fillId="0" borderId="4" xfId="1" applyNumberFormat="1" applyFont="1" applyFill="1" applyBorder="1" applyAlignment="1">
      <alignment vertical="center" wrapText="1"/>
    </xf>
    <xf numFmtId="0" fontId="16" fillId="0" borderId="4" xfId="2" applyFont="1" applyFill="1" applyBorder="1" applyAlignment="1">
      <alignment vertical="center" wrapText="1"/>
    </xf>
    <xf numFmtId="49" fontId="13" fillId="0" borderId="8" xfId="0" applyNumberFormat="1" applyFont="1" applyFill="1" applyBorder="1" applyAlignment="1">
      <alignment horizontal="center" vertical="center" wrapText="1"/>
    </xf>
    <xf numFmtId="0" fontId="17" fillId="0" borderId="4" xfId="2" applyFont="1" applyFill="1" applyBorder="1" applyAlignment="1">
      <alignment vertical="center" wrapText="1"/>
    </xf>
    <xf numFmtId="165" fontId="20" fillId="0" borderId="4" xfId="1" applyNumberFormat="1" applyFont="1" applyFill="1" applyBorder="1" applyAlignment="1">
      <alignment vertical="center" wrapText="1"/>
    </xf>
    <xf numFmtId="165" fontId="20" fillId="0" borderId="12" xfId="1" applyNumberFormat="1" applyFont="1" applyFill="1" applyBorder="1" applyAlignment="1">
      <alignment vertical="center" wrapText="1"/>
    </xf>
    <xf numFmtId="0" fontId="21" fillId="0" borderId="4" xfId="3" applyFont="1" applyFill="1" applyBorder="1" applyAlignment="1">
      <alignment horizontal="center" vertical="center" wrapText="1"/>
    </xf>
    <xf numFmtId="167" fontId="8" fillId="0" borderId="4" xfId="0" applyNumberFormat="1" applyFont="1" applyFill="1" applyBorder="1" applyAlignment="1">
      <alignment horizontal="left" vertical="top" wrapText="1"/>
    </xf>
    <xf numFmtId="0" fontId="23" fillId="0" borderId="4" xfId="3" applyFont="1" applyFill="1" applyBorder="1" applyAlignment="1">
      <alignment horizontal="center" vertical="center" wrapText="1"/>
    </xf>
    <xf numFmtId="165" fontId="24" fillId="0" borderId="4" xfId="1" applyNumberFormat="1" applyFont="1" applyFill="1" applyBorder="1" applyAlignment="1">
      <alignment horizontal="center" vertical="center" wrapText="1"/>
    </xf>
    <xf numFmtId="14" fontId="13" fillId="0" borderId="8" xfId="0" applyNumberFormat="1" applyFont="1" applyFill="1" applyBorder="1" applyAlignment="1">
      <alignment horizontal="center" vertical="center" wrapText="1"/>
    </xf>
    <xf numFmtId="14" fontId="0" fillId="0" borderId="8" xfId="0" applyNumberFormat="1" applyFont="1" applyFill="1" applyBorder="1" applyAlignment="1">
      <alignment horizontal="center" vertical="center" wrapText="1"/>
    </xf>
    <xf numFmtId="0" fontId="0" fillId="0" borderId="8" xfId="0" applyNumberFormat="1" applyFont="1" applyFill="1" applyBorder="1" applyAlignment="1">
      <alignment horizontal="center" vertical="center" wrapText="1"/>
    </xf>
    <xf numFmtId="167" fontId="26" fillId="0" borderId="4" xfId="0" applyNumberFormat="1" applyFont="1" applyFill="1" applyBorder="1" applyAlignment="1">
      <alignment vertical="center" wrapText="1"/>
    </xf>
    <xf numFmtId="167" fontId="13" fillId="0" borderId="4" xfId="0" applyNumberFormat="1" applyFont="1" applyFill="1" applyBorder="1" applyAlignment="1">
      <alignment vertical="center" wrapText="1"/>
    </xf>
    <xf numFmtId="167" fontId="0" fillId="0" borderId="4" xfId="0" applyNumberFormat="1" applyFont="1" applyFill="1" applyBorder="1" applyAlignment="1">
      <alignment vertical="center" wrapText="1"/>
    </xf>
    <xf numFmtId="167" fontId="30" fillId="0" borderId="4" xfId="0" applyNumberFormat="1" applyFont="1" applyFill="1" applyBorder="1" applyAlignment="1">
      <alignment horizontal="left" vertical="center" wrapText="1"/>
    </xf>
    <xf numFmtId="0" fontId="0" fillId="0" borderId="13" xfId="0" applyFill="1" applyBorder="1" applyAlignment="1">
      <alignment horizontal="center" wrapText="1"/>
    </xf>
    <xf numFmtId="0" fontId="5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wrapText="1"/>
    </xf>
    <xf numFmtId="165" fontId="8" fillId="0" borderId="16" xfId="1" applyNumberFormat="1" applyFont="1" applyFill="1" applyBorder="1" applyAlignment="1">
      <alignment vertical="center" wrapText="1"/>
    </xf>
    <xf numFmtId="165" fontId="4" fillId="0" borderId="16" xfId="1" applyNumberFormat="1" applyFont="1" applyFill="1" applyBorder="1" applyAlignment="1">
      <alignment vertical="center" wrapText="1"/>
    </xf>
    <xf numFmtId="0" fontId="0" fillId="0" borderId="1" xfId="0" applyFill="1" applyBorder="1" applyAlignment="1">
      <alignment horizontal="center" wrapText="1"/>
    </xf>
    <xf numFmtId="166" fontId="8" fillId="0" borderId="1" xfId="0" applyNumberFormat="1" applyFont="1" applyFill="1" applyBorder="1" applyAlignment="1">
      <alignment vertical="center" wrapText="1"/>
    </xf>
    <xf numFmtId="165" fontId="20" fillId="0" borderId="1" xfId="1" applyNumberFormat="1" applyFont="1" applyFill="1" applyBorder="1" applyAlignment="1">
      <alignment vertical="center" wrapText="1"/>
    </xf>
    <xf numFmtId="166" fontId="8" fillId="0" borderId="8" xfId="0" applyNumberFormat="1" applyFont="1" applyFill="1" applyBorder="1" applyAlignment="1">
      <alignment vertical="center" wrapText="1"/>
    </xf>
    <xf numFmtId="165" fontId="20" fillId="0" borderId="8" xfId="1" applyNumberFormat="1" applyFont="1" applyFill="1" applyBorder="1" applyAlignment="1">
      <alignment vertical="center" wrapText="1"/>
    </xf>
    <xf numFmtId="14" fontId="0" fillId="0" borderId="8" xfId="0" applyNumberFormat="1" applyFill="1" applyBorder="1" applyAlignment="1">
      <alignment horizontal="center" vertical="center" wrapText="1"/>
    </xf>
    <xf numFmtId="167" fontId="0" fillId="0" borderId="4" xfId="0" applyNumberFormat="1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165" fontId="24" fillId="0" borderId="4" xfId="1" applyNumberFormat="1" applyFont="1" applyFill="1" applyBorder="1" applyAlignment="1">
      <alignment vertical="center" wrapText="1"/>
    </xf>
    <xf numFmtId="0" fontId="13" fillId="0" borderId="0" xfId="0" applyFont="1" applyFill="1" applyAlignment="1">
      <alignment wrapText="1"/>
    </xf>
    <xf numFmtId="0" fontId="4" fillId="0" borderId="4" xfId="0" applyFont="1" applyFill="1" applyBorder="1" applyAlignment="1">
      <alignment horizontal="center" vertical="center" wrapText="1"/>
    </xf>
    <xf numFmtId="14" fontId="14" fillId="0" borderId="8" xfId="0" applyNumberFormat="1" applyFont="1" applyFill="1" applyBorder="1" applyAlignment="1">
      <alignment horizontal="center" vertical="center" wrapText="1"/>
    </xf>
    <xf numFmtId="167" fontId="4" fillId="0" borderId="4" xfId="0" applyNumberFormat="1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49" fontId="14" fillId="0" borderId="8" xfId="0" applyNumberFormat="1" applyFont="1" applyFill="1" applyBorder="1" applyAlignment="1">
      <alignment horizontal="center" vertical="center" wrapText="1"/>
    </xf>
    <xf numFmtId="167" fontId="4" fillId="0" borderId="4" xfId="0" applyNumberFormat="1" applyFont="1" applyFill="1" applyBorder="1" applyAlignment="1">
      <alignment horizontal="left" vertical="center" wrapText="1"/>
    </xf>
    <xf numFmtId="14" fontId="14" fillId="0" borderId="8" xfId="0" applyNumberFormat="1" applyFont="1" applyFill="1" applyBorder="1" applyAlignment="1">
      <alignment horizontal="center" vertical="center" wrapText="1"/>
    </xf>
    <xf numFmtId="167" fontId="4" fillId="0" borderId="4" xfId="0" applyNumberFormat="1" applyFont="1" applyFill="1" applyBorder="1" applyAlignment="1">
      <alignment horizontal="left" vertical="center" wrapText="1"/>
    </xf>
    <xf numFmtId="0" fontId="24" fillId="0" borderId="4" xfId="3" applyFont="1" applyFill="1" applyBorder="1" applyAlignment="1">
      <alignment horizontal="center" vertical="center" wrapText="1"/>
    </xf>
    <xf numFmtId="49" fontId="19" fillId="0" borderId="4" xfId="0" applyNumberFormat="1" applyFont="1" applyFill="1" applyBorder="1" applyAlignment="1">
      <alignment horizontal="center" vertical="center" wrapText="1"/>
    </xf>
    <xf numFmtId="49" fontId="31" fillId="0" borderId="4" xfId="0" applyNumberFormat="1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wrapText="1"/>
    </xf>
    <xf numFmtId="165" fontId="8" fillId="0" borderId="17" xfId="1" applyNumberFormat="1" applyFont="1" applyFill="1" applyBorder="1" applyAlignment="1">
      <alignment vertical="center" wrapText="1"/>
    </xf>
    <xf numFmtId="165" fontId="8" fillId="0" borderId="13" xfId="1" applyNumberFormat="1" applyFont="1" applyFill="1" applyBorder="1" applyAlignment="1">
      <alignment vertical="center" wrapText="1"/>
    </xf>
    <xf numFmtId="165" fontId="8" fillId="0" borderId="10" xfId="1" applyNumberFormat="1" applyFont="1" applyFill="1" applyBorder="1" applyAlignment="1">
      <alignment vertical="center" wrapText="1"/>
    </xf>
    <xf numFmtId="165" fontId="8" fillId="0" borderId="14" xfId="1" applyNumberFormat="1" applyFont="1" applyFill="1" applyBorder="1" applyAlignment="1">
      <alignment vertical="center" wrapText="1"/>
    </xf>
    <xf numFmtId="165" fontId="8" fillId="0" borderId="11" xfId="1" applyNumberFormat="1" applyFont="1" applyFill="1" applyBorder="1" applyAlignment="1">
      <alignment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wrapText="1"/>
    </xf>
    <xf numFmtId="49" fontId="14" fillId="0" borderId="4" xfId="0" applyNumberFormat="1" applyFont="1" applyFill="1" applyBorder="1" applyAlignment="1">
      <alignment vertical="center" wrapText="1"/>
    </xf>
    <xf numFmtId="49" fontId="14" fillId="0" borderId="4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left" wrapText="1"/>
    </xf>
    <xf numFmtId="14" fontId="14" fillId="0" borderId="20" xfId="0" applyNumberFormat="1" applyFont="1" applyFill="1" applyBorder="1" applyAlignment="1">
      <alignment horizontal="center" vertical="center" wrapText="1"/>
    </xf>
    <xf numFmtId="14" fontId="14" fillId="0" borderId="21" xfId="0" applyNumberFormat="1" applyFont="1" applyFill="1" applyBorder="1" applyAlignment="1">
      <alignment horizontal="center" vertical="center" wrapText="1"/>
    </xf>
    <xf numFmtId="14" fontId="14" fillId="0" borderId="22" xfId="0" applyNumberFormat="1" applyFont="1" applyFill="1" applyBorder="1" applyAlignment="1">
      <alignment horizontal="center" vertical="center" wrapText="1"/>
    </xf>
    <xf numFmtId="167" fontId="4" fillId="0" borderId="2" xfId="0" applyNumberFormat="1" applyFont="1" applyFill="1" applyBorder="1" applyAlignment="1">
      <alignment horizontal="left" vertical="center" wrapText="1"/>
    </xf>
    <xf numFmtId="167" fontId="4" fillId="0" borderId="18" xfId="0" applyNumberFormat="1" applyFont="1" applyFill="1" applyBorder="1" applyAlignment="1">
      <alignment horizontal="left" vertical="center" wrapText="1"/>
    </xf>
    <xf numFmtId="167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wrapText="1"/>
    </xf>
    <xf numFmtId="0" fontId="7" fillId="0" borderId="9" xfId="0" applyFont="1" applyFill="1" applyBorder="1" applyAlignment="1">
      <alignment horizontal="center" wrapText="1"/>
    </xf>
    <xf numFmtId="0" fontId="7" fillId="0" borderId="7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wrapText="1"/>
    </xf>
    <xf numFmtId="0" fontId="4" fillId="0" borderId="1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167" fontId="15" fillId="0" borderId="0" xfId="0" applyNumberFormat="1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50.15\&#1091;&#1078;&#1082;&#1093;\Users\POTNIK~1\AppData\Local\Temp\&#1060;&#1069;&#1054;%20&#1052;&#1055;%202017-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8"/>
    </sheetNames>
    <sheetDataSet>
      <sheetData sheetId="0" refreshError="1">
        <row r="12">
          <cell r="L12">
            <v>78800</v>
          </cell>
        </row>
        <row r="23">
          <cell r="P23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5" tint="-0.249977111117893"/>
  </sheetPr>
  <dimension ref="A1:GE119"/>
  <sheetViews>
    <sheetView tabSelected="1" view="pageBreakPreview" zoomScale="70" zoomScaleNormal="70" zoomScaleSheetLayoutView="70" workbookViewId="0">
      <selection activeCell="Q3" sqref="Q3:U3"/>
    </sheetView>
  </sheetViews>
  <sheetFormatPr defaultColWidth="9.109375" defaultRowHeight="13.2" outlineLevelRow="1" outlineLevelCol="1" x14ac:dyDescent="0.25"/>
  <cols>
    <col min="1" max="1" width="7.44140625" style="5" customWidth="1"/>
    <col min="2" max="2" width="36.33203125" style="5" customWidth="1"/>
    <col min="3" max="3" width="20.5546875" style="14" customWidth="1"/>
    <col min="4" max="4" width="17.5546875" style="15" customWidth="1"/>
    <col min="5" max="5" width="16.88671875" style="5" customWidth="1"/>
    <col min="6" max="6" width="16.5546875" style="5" customWidth="1" outlineLevel="1"/>
    <col min="7" max="7" width="13.44140625" style="5" customWidth="1" outlineLevel="1"/>
    <col min="8" max="8" width="14" style="5" customWidth="1" outlineLevel="1"/>
    <col min="9" max="9" width="18.88671875" style="5" customWidth="1" outlineLevel="1"/>
    <col min="10" max="10" width="15.6640625" style="5" customWidth="1"/>
    <col min="11" max="11" width="13" style="5" customWidth="1"/>
    <col min="12" max="12" width="14.33203125" style="5" customWidth="1"/>
    <col min="13" max="13" width="16" style="5" customWidth="1"/>
    <col min="14" max="14" width="15" style="5" customWidth="1"/>
    <col min="15" max="15" width="12.88671875" style="5" customWidth="1"/>
    <col min="16" max="16" width="12.44140625" style="5" customWidth="1"/>
    <col min="17" max="17" width="16.5546875" style="5" customWidth="1"/>
    <col min="18" max="18" width="15" style="5" customWidth="1"/>
    <col min="19" max="19" width="12.88671875" style="5" customWidth="1"/>
    <col min="20" max="20" width="12.44140625" style="5" customWidth="1"/>
    <col min="21" max="21" width="15.6640625" style="5" customWidth="1"/>
    <col min="22" max="16384" width="9.109375" style="5"/>
  </cols>
  <sheetData>
    <row r="1" spans="1:21" s="16" customFormat="1" ht="17.25" customHeight="1" x14ac:dyDescent="0.25">
      <c r="C1" s="105"/>
      <c r="Q1" s="129" t="s">
        <v>0</v>
      </c>
      <c r="R1" s="129"/>
    </row>
    <row r="2" spans="1:21" s="16" customFormat="1" ht="17.25" customHeight="1" x14ac:dyDescent="0.25">
      <c r="C2" s="105"/>
      <c r="Q2" s="129" t="s">
        <v>214</v>
      </c>
      <c r="R2" s="129"/>
      <c r="S2" s="129"/>
      <c r="T2" s="129"/>
      <c r="U2" s="129"/>
    </row>
    <row r="3" spans="1:21" s="16" customFormat="1" ht="17.25" customHeight="1" x14ac:dyDescent="0.25">
      <c r="C3" s="105"/>
      <c r="M3" s="102"/>
      <c r="N3" s="102"/>
      <c r="O3" s="102"/>
      <c r="P3" s="102"/>
      <c r="Q3" s="129" t="s">
        <v>231</v>
      </c>
      <c r="R3" s="129"/>
      <c r="S3" s="129"/>
      <c r="T3" s="129"/>
      <c r="U3" s="129"/>
    </row>
    <row r="4" spans="1:21" s="16" customFormat="1" ht="12" customHeight="1" x14ac:dyDescent="0.25">
      <c r="C4" s="105"/>
      <c r="M4" s="102"/>
      <c r="N4" s="102"/>
      <c r="O4" s="102"/>
      <c r="P4" s="102"/>
      <c r="Q4" s="102"/>
      <c r="R4" s="102"/>
      <c r="S4" s="102"/>
      <c r="T4" s="102"/>
    </row>
    <row r="5" spans="1:21" s="16" customFormat="1" ht="14.25" customHeight="1" x14ac:dyDescent="0.25">
      <c r="C5" s="105"/>
      <c r="F5" s="129"/>
      <c r="G5" s="129"/>
      <c r="H5" s="129"/>
      <c r="Q5" s="129" t="s">
        <v>0</v>
      </c>
      <c r="R5" s="129"/>
      <c r="S5" s="129"/>
      <c r="T5" s="129"/>
      <c r="U5" s="102"/>
    </row>
    <row r="6" spans="1:21" s="16" customFormat="1" ht="57.75" customHeight="1" x14ac:dyDescent="0.25">
      <c r="C6" s="105"/>
      <c r="F6" s="130"/>
      <c r="G6" s="130"/>
      <c r="H6" s="130"/>
      <c r="I6" s="17"/>
      <c r="J6" s="17"/>
      <c r="K6" s="17"/>
      <c r="L6" s="17"/>
      <c r="M6" s="17"/>
      <c r="N6" s="17"/>
      <c r="O6" s="17"/>
      <c r="P6" s="17"/>
      <c r="Q6" s="130" t="s">
        <v>109</v>
      </c>
      <c r="R6" s="130"/>
      <c r="S6" s="130"/>
      <c r="T6" s="130"/>
      <c r="U6" s="130"/>
    </row>
    <row r="7" spans="1:21" ht="19.5" customHeight="1" x14ac:dyDescent="0.25">
      <c r="F7" s="101"/>
      <c r="G7" s="101"/>
      <c r="H7" s="101"/>
      <c r="I7" s="17"/>
      <c r="J7" s="17"/>
      <c r="K7" s="17"/>
      <c r="L7" s="17"/>
      <c r="M7" s="17"/>
      <c r="N7" s="17"/>
      <c r="O7" s="17"/>
      <c r="P7" s="17"/>
      <c r="Q7" s="101"/>
      <c r="R7" s="101"/>
      <c r="S7" s="101"/>
      <c r="T7" s="101"/>
      <c r="U7" s="101"/>
    </row>
    <row r="8" spans="1:21" ht="18" customHeight="1" x14ac:dyDescent="0.3">
      <c r="A8" s="131" t="s">
        <v>1</v>
      </c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131"/>
      <c r="Q8" s="131"/>
      <c r="R8" s="131"/>
      <c r="S8" s="131"/>
      <c r="T8" s="131"/>
      <c r="U8" s="131"/>
    </row>
    <row r="9" spans="1:21" ht="23.25" customHeight="1" x14ac:dyDescent="0.3">
      <c r="A9" s="131" t="s">
        <v>2</v>
      </c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</row>
    <row r="10" spans="1:21" ht="23.25" customHeight="1" thickBot="1" x14ac:dyDescent="0.3"/>
    <row r="11" spans="1:21" ht="15.75" customHeight="1" x14ac:dyDescent="0.3">
      <c r="A11" s="115" t="s">
        <v>3</v>
      </c>
      <c r="B11" s="117" t="s">
        <v>4</v>
      </c>
      <c r="C11" s="118" t="s">
        <v>114</v>
      </c>
      <c r="D11" s="136" t="s">
        <v>5</v>
      </c>
      <c r="E11" s="120" t="s">
        <v>154</v>
      </c>
      <c r="F11" s="122" t="s">
        <v>6</v>
      </c>
      <c r="G11" s="123"/>
      <c r="H11" s="123"/>
      <c r="I11" s="124"/>
      <c r="J11" s="122" t="s">
        <v>115</v>
      </c>
      <c r="K11" s="123"/>
      <c r="L11" s="123"/>
      <c r="M11" s="124"/>
      <c r="N11" s="125" t="s">
        <v>129</v>
      </c>
      <c r="O11" s="123"/>
      <c r="P11" s="123"/>
      <c r="Q11" s="124"/>
      <c r="R11" s="125" t="s">
        <v>141</v>
      </c>
      <c r="S11" s="123"/>
      <c r="T11" s="123"/>
      <c r="U11" s="124"/>
    </row>
    <row r="12" spans="1:21" ht="41.25" customHeight="1" x14ac:dyDescent="0.25">
      <c r="A12" s="116"/>
      <c r="B12" s="113"/>
      <c r="C12" s="119"/>
      <c r="D12" s="137"/>
      <c r="E12" s="121"/>
      <c r="F12" s="116" t="s">
        <v>7</v>
      </c>
      <c r="G12" s="113"/>
      <c r="H12" s="113"/>
      <c r="I12" s="126"/>
      <c r="J12" s="116" t="s">
        <v>7</v>
      </c>
      <c r="K12" s="113"/>
      <c r="L12" s="113"/>
      <c r="M12" s="126"/>
      <c r="N12" s="114" t="s">
        <v>7</v>
      </c>
      <c r="O12" s="113"/>
      <c r="P12" s="113"/>
      <c r="Q12" s="126"/>
      <c r="R12" s="114" t="s">
        <v>7</v>
      </c>
      <c r="S12" s="113"/>
      <c r="T12" s="113"/>
      <c r="U12" s="126"/>
    </row>
    <row r="13" spans="1:21" ht="14.25" customHeight="1" x14ac:dyDescent="0.25">
      <c r="A13" s="116"/>
      <c r="B13" s="113"/>
      <c r="C13" s="119"/>
      <c r="D13" s="113" t="s">
        <v>8</v>
      </c>
      <c r="E13" s="121"/>
      <c r="F13" s="116" t="s">
        <v>9</v>
      </c>
      <c r="G13" s="113" t="s">
        <v>10</v>
      </c>
      <c r="H13" s="127" t="s">
        <v>11</v>
      </c>
      <c r="I13" s="128" t="s">
        <v>150</v>
      </c>
      <c r="J13" s="116" t="s">
        <v>9</v>
      </c>
      <c r="K13" s="113" t="s">
        <v>10</v>
      </c>
      <c r="L13" s="127" t="s">
        <v>11</v>
      </c>
      <c r="M13" s="128" t="s">
        <v>151</v>
      </c>
      <c r="N13" s="114" t="s">
        <v>9</v>
      </c>
      <c r="O13" s="113" t="s">
        <v>10</v>
      </c>
      <c r="P13" s="127" t="s">
        <v>11</v>
      </c>
      <c r="Q13" s="128" t="s">
        <v>152</v>
      </c>
      <c r="R13" s="114" t="s">
        <v>9</v>
      </c>
      <c r="S13" s="113" t="s">
        <v>10</v>
      </c>
      <c r="T13" s="127" t="s">
        <v>11</v>
      </c>
      <c r="U13" s="128" t="s">
        <v>153</v>
      </c>
    </row>
    <row r="14" spans="1:21" ht="12.75" customHeight="1" x14ac:dyDescent="0.25">
      <c r="A14" s="116"/>
      <c r="B14" s="113"/>
      <c r="C14" s="119"/>
      <c r="D14" s="113"/>
      <c r="E14" s="121"/>
      <c r="F14" s="116"/>
      <c r="G14" s="113"/>
      <c r="H14" s="127"/>
      <c r="I14" s="128"/>
      <c r="J14" s="116"/>
      <c r="K14" s="113"/>
      <c r="L14" s="127"/>
      <c r="M14" s="128"/>
      <c r="N14" s="114"/>
      <c r="O14" s="113"/>
      <c r="P14" s="127"/>
      <c r="Q14" s="128"/>
      <c r="R14" s="114"/>
      <c r="S14" s="113"/>
      <c r="T14" s="127"/>
      <c r="U14" s="128"/>
    </row>
    <row r="15" spans="1:21" ht="49.5" customHeight="1" x14ac:dyDescent="0.25">
      <c r="A15" s="116"/>
      <c r="B15" s="113"/>
      <c r="C15" s="119"/>
      <c r="D15" s="113"/>
      <c r="E15" s="121"/>
      <c r="F15" s="116"/>
      <c r="G15" s="113"/>
      <c r="H15" s="127"/>
      <c r="I15" s="128"/>
      <c r="J15" s="116"/>
      <c r="K15" s="113"/>
      <c r="L15" s="127"/>
      <c r="M15" s="128"/>
      <c r="N15" s="114"/>
      <c r="O15" s="113"/>
      <c r="P15" s="127"/>
      <c r="Q15" s="128"/>
      <c r="R15" s="114"/>
      <c r="S15" s="113"/>
      <c r="T15" s="127"/>
      <c r="U15" s="128"/>
    </row>
    <row r="16" spans="1:21" x14ac:dyDescent="0.25">
      <c r="A16" s="28">
        <v>1</v>
      </c>
      <c r="B16" s="29">
        <v>2</v>
      </c>
      <c r="C16" s="30">
        <v>3</v>
      </c>
      <c r="D16" s="31">
        <v>4</v>
      </c>
      <c r="E16" s="65">
        <v>5</v>
      </c>
      <c r="F16" s="28">
        <v>6</v>
      </c>
      <c r="G16" s="29">
        <v>7</v>
      </c>
      <c r="H16" s="29">
        <v>8</v>
      </c>
      <c r="I16" s="32">
        <v>9</v>
      </c>
      <c r="J16" s="28">
        <v>10</v>
      </c>
      <c r="K16" s="29">
        <v>11</v>
      </c>
      <c r="L16" s="29">
        <v>12</v>
      </c>
      <c r="M16" s="32">
        <v>13</v>
      </c>
      <c r="N16" s="68">
        <v>14</v>
      </c>
      <c r="O16" s="29">
        <v>15</v>
      </c>
      <c r="P16" s="29">
        <v>16</v>
      </c>
      <c r="Q16" s="32">
        <v>17</v>
      </c>
      <c r="R16" s="68">
        <v>18</v>
      </c>
      <c r="S16" s="29">
        <v>19</v>
      </c>
      <c r="T16" s="29">
        <v>20</v>
      </c>
      <c r="U16" s="32">
        <v>21</v>
      </c>
    </row>
    <row r="17" spans="1:187" s="4" customFormat="1" ht="62.25" customHeight="1" x14ac:dyDescent="0.25">
      <c r="A17" s="82" t="s">
        <v>157</v>
      </c>
      <c r="B17" s="36" t="s">
        <v>14</v>
      </c>
      <c r="C17" s="37"/>
      <c r="D17" s="90" t="s">
        <v>15</v>
      </c>
      <c r="E17" s="66">
        <f t="shared" ref="E17:E46" si="0">I17+M17+Q17+U17</f>
        <v>4662620.5</v>
      </c>
      <c r="F17" s="71">
        <f>F18+F31+F34+F36</f>
        <v>2065856.7000000002</v>
      </c>
      <c r="G17" s="39">
        <f>G31</f>
        <v>34992.100000000006</v>
      </c>
      <c r="H17" s="39">
        <f>H18+H31+H36</f>
        <v>0</v>
      </c>
      <c r="I17" s="40">
        <f>F17+G17+H17</f>
        <v>2100848.8000000003</v>
      </c>
      <c r="J17" s="71">
        <f>J18+J31+J34+J36</f>
        <v>2529138.2999999998</v>
      </c>
      <c r="K17" s="39">
        <f>K31</f>
        <v>10877.8</v>
      </c>
      <c r="L17" s="39">
        <f>L18+L31+L36</f>
        <v>0</v>
      </c>
      <c r="M17" s="40">
        <f>J17+K17+L17</f>
        <v>2540016.0999999996</v>
      </c>
      <c r="N17" s="69">
        <f>N18+N31+N34+N36+N33</f>
        <v>0</v>
      </c>
      <c r="O17" s="39">
        <f>O31</f>
        <v>10877.8</v>
      </c>
      <c r="P17" s="39">
        <v>0</v>
      </c>
      <c r="Q17" s="40">
        <f>N17+O17+P17</f>
        <v>10877.8</v>
      </c>
      <c r="R17" s="69">
        <f>R18+R31+R34+R36+R33</f>
        <v>0</v>
      </c>
      <c r="S17" s="39">
        <f>S31</f>
        <v>10877.8</v>
      </c>
      <c r="T17" s="39">
        <v>0</v>
      </c>
      <c r="U17" s="40">
        <f>R17+S17+T17</f>
        <v>10877.8</v>
      </c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84"/>
      <c r="AP17" s="2"/>
      <c r="AQ17" s="3"/>
      <c r="AR17" s="83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84"/>
      <c r="BP17" s="2"/>
      <c r="BQ17" s="3"/>
      <c r="BR17" s="83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84"/>
      <c r="CP17" s="2"/>
      <c r="CQ17" s="3"/>
      <c r="CR17" s="83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84"/>
      <c r="DP17" s="2"/>
      <c r="DQ17" s="3"/>
      <c r="DR17" s="83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84"/>
      <c r="EP17" s="2"/>
      <c r="EQ17" s="3"/>
      <c r="ER17" s="83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84"/>
      <c r="FP17" s="2"/>
      <c r="FQ17" s="3"/>
      <c r="FR17" s="83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</row>
    <row r="18" spans="1:187" ht="63" customHeight="1" x14ac:dyDescent="0.25">
      <c r="A18" s="41" t="s">
        <v>158</v>
      </c>
      <c r="B18" s="42" t="s">
        <v>17</v>
      </c>
      <c r="C18" s="75" t="s">
        <v>220</v>
      </c>
      <c r="D18" s="90" t="s">
        <v>18</v>
      </c>
      <c r="E18" s="66">
        <f t="shared" si="0"/>
        <v>3778558.1</v>
      </c>
      <c r="F18" s="7">
        <f>F19+F20+F23+F24+F25+F26+F27+F22+F28+F29+F30</f>
        <v>1649841.1</v>
      </c>
      <c r="G18" s="12">
        <f>G19+G20+G23+G24+G25</f>
        <v>0</v>
      </c>
      <c r="H18" s="12">
        <f>H19+H20+H23+H24+H25</f>
        <v>0</v>
      </c>
      <c r="I18" s="43">
        <f>F18+G18+H18</f>
        <v>1649841.1</v>
      </c>
      <c r="J18" s="7">
        <f>J19+J20+J21+J23+J24+J25+J26+J27+J22+J28+J29+J30</f>
        <v>2128717</v>
      </c>
      <c r="K18" s="12">
        <f>K19+K20+K23+K24+K25</f>
        <v>0</v>
      </c>
      <c r="L18" s="12">
        <f>L19+L20+L23+L24+L25</f>
        <v>0</v>
      </c>
      <c r="M18" s="43">
        <f>J18+K18+L18</f>
        <v>2128717</v>
      </c>
      <c r="N18" s="18">
        <f>N19+N20+N21+N23+N24+N25+N26+N27+N22+N28+N29+N30</f>
        <v>0</v>
      </c>
      <c r="O18" s="12">
        <f>O19+O20+O23+O24+O25</f>
        <v>0</v>
      </c>
      <c r="P18" s="12">
        <f>P19+P20+P23+P24+P25</f>
        <v>0</v>
      </c>
      <c r="Q18" s="43">
        <f>N18+O18+P18</f>
        <v>0</v>
      </c>
      <c r="R18" s="18">
        <f>R19+R20+R21+R23+R24+R25+R26+R27+R22+R28+R29+R30</f>
        <v>0</v>
      </c>
      <c r="S18" s="12">
        <f>S19+S20+S23+S24+S25</f>
        <v>0</v>
      </c>
      <c r="T18" s="12">
        <f>T19+T20+T23+T24+T25</f>
        <v>0</v>
      </c>
      <c r="U18" s="43">
        <f>R18+S18+T18</f>
        <v>0</v>
      </c>
    </row>
    <row r="19" spans="1:187" ht="58.5" customHeight="1" x14ac:dyDescent="0.25">
      <c r="A19" s="44" t="s">
        <v>159</v>
      </c>
      <c r="B19" s="86" t="s">
        <v>20</v>
      </c>
      <c r="C19" s="75" t="s">
        <v>221</v>
      </c>
      <c r="D19" s="91" t="s">
        <v>21</v>
      </c>
      <c r="E19" s="66">
        <f>I19+M19+Q19+U19</f>
        <v>1877689.6</v>
      </c>
      <c r="F19" s="8">
        <v>692941.3</v>
      </c>
      <c r="G19" s="11">
        <v>0</v>
      </c>
      <c r="H19" s="11">
        <v>0</v>
      </c>
      <c r="I19" s="35">
        <f>F19+G19+H19</f>
        <v>692941.3</v>
      </c>
      <c r="J19" s="8">
        <f>1385943.4-194591.4-6603.7</f>
        <v>1184748.3</v>
      </c>
      <c r="K19" s="11">
        <v>0</v>
      </c>
      <c r="L19" s="11">
        <v>0</v>
      </c>
      <c r="M19" s="35">
        <f>J19+K19+L19</f>
        <v>1184748.3</v>
      </c>
      <c r="N19" s="6">
        <v>0</v>
      </c>
      <c r="O19" s="11">
        <v>0</v>
      </c>
      <c r="P19" s="11">
        <v>0</v>
      </c>
      <c r="Q19" s="35">
        <f>N19+O19+P19</f>
        <v>0</v>
      </c>
      <c r="R19" s="6">
        <v>0</v>
      </c>
      <c r="S19" s="11">
        <v>0</v>
      </c>
      <c r="T19" s="11">
        <v>0</v>
      </c>
      <c r="U19" s="35">
        <f>R19+S19+T19</f>
        <v>0</v>
      </c>
    </row>
    <row r="20" spans="1:187" ht="62.25" customHeight="1" x14ac:dyDescent="0.25">
      <c r="A20" s="44" t="s">
        <v>160</v>
      </c>
      <c r="B20" s="86" t="s">
        <v>24</v>
      </c>
      <c r="C20" s="75" t="s">
        <v>220</v>
      </c>
      <c r="D20" s="91" t="s">
        <v>25</v>
      </c>
      <c r="E20" s="66">
        <f t="shared" si="0"/>
        <v>395490.30000000005</v>
      </c>
      <c r="F20" s="8">
        <v>395490.30000000005</v>
      </c>
      <c r="G20" s="45">
        <v>0</v>
      </c>
      <c r="H20" s="45">
        <v>0</v>
      </c>
      <c r="I20" s="35">
        <f t="shared" ref="I20:I30" si="1">F20+G20+H20</f>
        <v>395490.30000000005</v>
      </c>
      <c r="J20" s="8">
        <v>0</v>
      </c>
      <c r="K20" s="45">
        <v>0</v>
      </c>
      <c r="L20" s="45">
        <v>0</v>
      </c>
      <c r="M20" s="35">
        <f t="shared" ref="M20:M30" si="2">J20+K20+L20</f>
        <v>0</v>
      </c>
      <c r="N20" s="6">
        <v>0</v>
      </c>
      <c r="O20" s="45">
        <v>0</v>
      </c>
      <c r="P20" s="45">
        <v>0</v>
      </c>
      <c r="Q20" s="35">
        <f t="shared" ref="Q20:Q30" si="3">N20+O20+P20</f>
        <v>0</v>
      </c>
      <c r="R20" s="6">
        <v>0</v>
      </c>
      <c r="S20" s="45">
        <v>0</v>
      </c>
      <c r="T20" s="45">
        <v>0</v>
      </c>
      <c r="U20" s="35">
        <f t="shared" ref="U20:U30" si="4">R20+S20+T20</f>
        <v>0</v>
      </c>
    </row>
    <row r="21" spans="1:187" ht="60" customHeight="1" x14ac:dyDescent="0.25">
      <c r="A21" s="44" t="s">
        <v>161</v>
      </c>
      <c r="B21" s="86" t="s">
        <v>143</v>
      </c>
      <c r="C21" s="75" t="s">
        <v>220</v>
      </c>
      <c r="D21" s="91" t="s">
        <v>25</v>
      </c>
      <c r="E21" s="66">
        <f t="shared" si="0"/>
        <v>310593.39999999997</v>
      </c>
      <c r="F21" s="8">
        <v>0</v>
      </c>
      <c r="G21" s="45">
        <v>0</v>
      </c>
      <c r="H21" s="45">
        <v>0</v>
      </c>
      <c r="I21" s="35">
        <f t="shared" si="1"/>
        <v>0</v>
      </c>
      <c r="J21" s="8">
        <f>287774.6+22818.8</f>
        <v>310593.39999999997</v>
      </c>
      <c r="K21" s="45">
        <v>0</v>
      </c>
      <c r="L21" s="45">
        <v>0</v>
      </c>
      <c r="M21" s="35">
        <f t="shared" si="2"/>
        <v>310593.39999999997</v>
      </c>
      <c r="N21" s="6">
        <v>0</v>
      </c>
      <c r="O21" s="45">
        <v>0</v>
      </c>
      <c r="P21" s="45">
        <v>0</v>
      </c>
      <c r="Q21" s="35">
        <f t="shared" si="3"/>
        <v>0</v>
      </c>
      <c r="R21" s="6">
        <v>0</v>
      </c>
      <c r="S21" s="45">
        <v>0</v>
      </c>
      <c r="T21" s="45">
        <v>0</v>
      </c>
      <c r="U21" s="35">
        <f t="shared" si="4"/>
        <v>0</v>
      </c>
    </row>
    <row r="22" spans="1:187" ht="62.25" customHeight="1" x14ac:dyDescent="0.25">
      <c r="A22" s="44" t="s">
        <v>162</v>
      </c>
      <c r="B22" s="86" t="s">
        <v>26</v>
      </c>
      <c r="C22" s="75" t="s">
        <v>220</v>
      </c>
      <c r="D22" s="91" t="s">
        <v>27</v>
      </c>
      <c r="E22" s="66">
        <f t="shared" si="0"/>
        <v>103323.20000000001</v>
      </c>
      <c r="F22" s="8">
        <v>103323.20000000001</v>
      </c>
      <c r="G22" s="45">
        <v>0</v>
      </c>
      <c r="H22" s="45">
        <v>0</v>
      </c>
      <c r="I22" s="35">
        <f t="shared" si="1"/>
        <v>103323.20000000001</v>
      </c>
      <c r="J22" s="8">
        <v>0</v>
      </c>
      <c r="K22" s="45">
        <v>0</v>
      </c>
      <c r="L22" s="45">
        <v>0</v>
      </c>
      <c r="M22" s="35">
        <f t="shared" si="2"/>
        <v>0</v>
      </c>
      <c r="N22" s="6">
        <v>0</v>
      </c>
      <c r="O22" s="45">
        <v>0</v>
      </c>
      <c r="P22" s="45">
        <v>0</v>
      </c>
      <c r="Q22" s="35">
        <f t="shared" si="3"/>
        <v>0</v>
      </c>
      <c r="R22" s="6">
        <v>0</v>
      </c>
      <c r="S22" s="45">
        <v>0</v>
      </c>
      <c r="T22" s="45">
        <v>0</v>
      </c>
      <c r="U22" s="35">
        <f t="shared" si="4"/>
        <v>0</v>
      </c>
    </row>
    <row r="23" spans="1:187" ht="67.5" customHeight="1" x14ac:dyDescent="0.25">
      <c r="A23" s="85" t="s">
        <v>163</v>
      </c>
      <c r="B23" s="46" t="s">
        <v>144</v>
      </c>
      <c r="C23" s="75" t="s">
        <v>220</v>
      </c>
      <c r="D23" s="91" t="s">
        <v>27</v>
      </c>
      <c r="E23" s="66">
        <f t="shared" si="0"/>
        <v>120458.70000000001</v>
      </c>
      <c r="F23" s="8">
        <v>0</v>
      </c>
      <c r="G23" s="45">
        <v>0</v>
      </c>
      <c r="H23" s="45">
        <v>0</v>
      </c>
      <c r="I23" s="35">
        <f t="shared" si="1"/>
        <v>0</v>
      </c>
      <c r="J23" s="8">
        <f>121464.8-1978.9+972.8</f>
        <v>120458.70000000001</v>
      </c>
      <c r="K23" s="45">
        <v>0</v>
      </c>
      <c r="L23" s="45">
        <v>0</v>
      </c>
      <c r="M23" s="35">
        <f t="shared" si="2"/>
        <v>120458.70000000001</v>
      </c>
      <c r="N23" s="6">
        <f>'[1]прил 8'!$P$23</f>
        <v>0</v>
      </c>
      <c r="O23" s="45">
        <v>0</v>
      </c>
      <c r="P23" s="45">
        <v>0</v>
      </c>
      <c r="Q23" s="35">
        <f t="shared" si="3"/>
        <v>0</v>
      </c>
      <c r="R23" s="6">
        <f>'[1]прил 8'!$P$23</f>
        <v>0</v>
      </c>
      <c r="S23" s="45">
        <v>0</v>
      </c>
      <c r="T23" s="45">
        <v>0</v>
      </c>
      <c r="U23" s="35">
        <f t="shared" si="4"/>
        <v>0</v>
      </c>
    </row>
    <row r="24" spans="1:187" ht="66" customHeight="1" x14ac:dyDescent="0.25">
      <c r="A24" s="85" t="s">
        <v>164</v>
      </c>
      <c r="B24" s="46" t="s">
        <v>28</v>
      </c>
      <c r="C24" s="75" t="s">
        <v>220</v>
      </c>
      <c r="D24" s="91" t="s">
        <v>29</v>
      </c>
      <c r="E24" s="66">
        <f t="shared" si="0"/>
        <v>6903.9</v>
      </c>
      <c r="F24" s="8">
        <v>6903.9</v>
      </c>
      <c r="G24" s="11"/>
      <c r="H24" s="11"/>
      <c r="I24" s="35">
        <f t="shared" si="1"/>
        <v>6903.9</v>
      </c>
      <c r="J24" s="8">
        <v>0</v>
      </c>
      <c r="K24" s="11">
        <v>0</v>
      </c>
      <c r="L24" s="11">
        <v>0</v>
      </c>
      <c r="M24" s="35">
        <f t="shared" si="2"/>
        <v>0</v>
      </c>
      <c r="N24" s="6">
        <v>0</v>
      </c>
      <c r="O24" s="11">
        <v>0</v>
      </c>
      <c r="P24" s="11">
        <v>0</v>
      </c>
      <c r="Q24" s="35">
        <f t="shared" si="3"/>
        <v>0</v>
      </c>
      <c r="R24" s="6">
        <v>0</v>
      </c>
      <c r="S24" s="11">
        <v>0</v>
      </c>
      <c r="T24" s="11">
        <v>0</v>
      </c>
      <c r="U24" s="35">
        <f t="shared" si="4"/>
        <v>0</v>
      </c>
    </row>
    <row r="25" spans="1:187" ht="59.25" customHeight="1" x14ac:dyDescent="0.25">
      <c r="A25" s="85" t="s">
        <v>165</v>
      </c>
      <c r="B25" s="46" t="s">
        <v>30</v>
      </c>
      <c r="C25" s="75" t="s">
        <v>220</v>
      </c>
      <c r="D25" s="91" t="s">
        <v>31</v>
      </c>
      <c r="E25" s="66">
        <f t="shared" si="0"/>
        <v>195516.9</v>
      </c>
      <c r="F25" s="8">
        <v>51669.299999999988</v>
      </c>
      <c r="G25" s="11">
        <v>0</v>
      </c>
      <c r="H25" s="11">
        <v>0</v>
      </c>
      <c r="I25" s="35">
        <f t="shared" si="1"/>
        <v>51669.299999999988</v>
      </c>
      <c r="J25" s="8">
        <f>66656.3+51728.9+25462.4</f>
        <v>143847.6</v>
      </c>
      <c r="K25" s="11">
        <v>0</v>
      </c>
      <c r="L25" s="11">
        <v>0</v>
      </c>
      <c r="M25" s="35">
        <f t="shared" si="2"/>
        <v>143847.6</v>
      </c>
      <c r="N25" s="6">
        <v>0</v>
      </c>
      <c r="O25" s="11">
        <v>0</v>
      </c>
      <c r="P25" s="11">
        <v>0</v>
      </c>
      <c r="Q25" s="35">
        <f t="shared" si="3"/>
        <v>0</v>
      </c>
      <c r="R25" s="6">
        <v>0</v>
      </c>
      <c r="S25" s="11">
        <v>0</v>
      </c>
      <c r="T25" s="11">
        <v>0</v>
      </c>
      <c r="U25" s="35">
        <f t="shared" si="4"/>
        <v>0</v>
      </c>
    </row>
    <row r="26" spans="1:187" ht="62.25" customHeight="1" x14ac:dyDescent="0.25">
      <c r="A26" s="85" t="s">
        <v>166</v>
      </c>
      <c r="B26" s="46" t="s">
        <v>32</v>
      </c>
      <c r="C26" s="75" t="s">
        <v>220</v>
      </c>
      <c r="D26" s="91" t="s">
        <v>33</v>
      </c>
      <c r="E26" s="66">
        <f t="shared" si="0"/>
        <v>344311.8</v>
      </c>
      <c r="F26" s="8">
        <v>219853.7</v>
      </c>
      <c r="G26" s="11">
        <v>0</v>
      </c>
      <c r="H26" s="11">
        <v>0</v>
      </c>
      <c r="I26" s="35">
        <f t="shared" si="1"/>
        <v>219853.7</v>
      </c>
      <c r="J26" s="8">
        <f>123757.9+700.2</f>
        <v>124458.09999999999</v>
      </c>
      <c r="K26" s="11">
        <v>0</v>
      </c>
      <c r="L26" s="11">
        <v>0</v>
      </c>
      <c r="M26" s="35">
        <f t="shared" si="2"/>
        <v>124458.09999999999</v>
      </c>
      <c r="N26" s="6">
        <v>0</v>
      </c>
      <c r="O26" s="11">
        <v>0</v>
      </c>
      <c r="P26" s="11">
        <v>0</v>
      </c>
      <c r="Q26" s="35">
        <f t="shared" si="3"/>
        <v>0</v>
      </c>
      <c r="R26" s="6">
        <v>0</v>
      </c>
      <c r="S26" s="11">
        <v>0</v>
      </c>
      <c r="T26" s="11">
        <v>0</v>
      </c>
      <c r="U26" s="35">
        <f t="shared" si="4"/>
        <v>0</v>
      </c>
    </row>
    <row r="27" spans="1:187" ht="60.75" customHeight="1" x14ac:dyDescent="0.25">
      <c r="A27" s="85" t="s">
        <v>167</v>
      </c>
      <c r="B27" s="46" t="s">
        <v>136</v>
      </c>
      <c r="C27" s="75" t="s">
        <v>220</v>
      </c>
      <c r="D27" s="91" t="s">
        <v>34</v>
      </c>
      <c r="E27" s="66">
        <f t="shared" si="0"/>
        <v>58306.1</v>
      </c>
      <c r="F27" s="8">
        <v>46406.6</v>
      </c>
      <c r="G27" s="11">
        <v>0</v>
      </c>
      <c r="H27" s="11">
        <v>0</v>
      </c>
      <c r="I27" s="35">
        <f t="shared" si="1"/>
        <v>46406.6</v>
      </c>
      <c r="J27" s="8">
        <v>11899.5</v>
      </c>
      <c r="K27" s="11">
        <v>0</v>
      </c>
      <c r="L27" s="11">
        <v>0</v>
      </c>
      <c r="M27" s="35">
        <f t="shared" si="2"/>
        <v>11899.5</v>
      </c>
      <c r="N27" s="6">
        <v>0</v>
      </c>
      <c r="O27" s="11">
        <v>0</v>
      </c>
      <c r="P27" s="11">
        <v>0</v>
      </c>
      <c r="Q27" s="35">
        <f t="shared" si="3"/>
        <v>0</v>
      </c>
      <c r="R27" s="6">
        <v>0</v>
      </c>
      <c r="S27" s="11">
        <v>0</v>
      </c>
      <c r="T27" s="11">
        <v>0</v>
      </c>
      <c r="U27" s="35">
        <f t="shared" si="4"/>
        <v>0</v>
      </c>
    </row>
    <row r="28" spans="1:187" ht="62.25" customHeight="1" x14ac:dyDescent="0.25">
      <c r="A28" s="85" t="s">
        <v>168</v>
      </c>
      <c r="B28" s="46" t="s">
        <v>113</v>
      </c>
      <c r="C28" s="75" t="s">
        <v>220</v>
      </c>
      <c r="D28" s="91" t="s">
        <v>118</v>
      </c>
      <c r="E28" s="66">
        <f t="shared" si="0"/>
        <v>137613.9</v>
      </c>
      <c r="F28" s="8">
        <v>120176.5</v>
      </c>
      <c r="G28" s="11">
        <v>0</v>
      </c>
      <c r="H28" s="11">
        <v>0</v>
      </c>
      <c r="I28" s="35">
        <f t="shared" si="1"/>
        <v>120176.5</v>
      </c>
      <c r="J28" s="8">
        <f>3806.2+13631.2</f>
        <v>17437.400000000001</v>
      </c>
      <c r="K28" s="11">
        <v>0</v>
      </c>
      <c r="L28" s="11">
        <v>0</v>
      </c>
      <c r="M28" s="35">
        <f t="shared" si="2"/>
        <v>17437.400000000001</v>
      </c>
      <c r="N28" s="6">
        <v>0</v>
      </c>
      <c r="O28" s="11">
        <v>0</v>
      </c>
      <c r="P28" s="11">
        <v>0</v>
      </c>
      <c r="Q28" s="35">
        <f t="shared" si="3"/>
        <v>0</v>
      </c>
      <c r="R28" s="6">
        <v>0</v>
      </c>
      <c r="S28" s="11">
        <v>0</v>
      </c>
      <c r="T28" s="11">
        <v>0</v>
      </c>
      <c r="U28" s="35">
        <f t="shared" si="4"/>
        <v>0</v>
      </c>
    </row>
    <row r="29" spans="1:187" ht="69" customHeight="1" x14ac:dyDescent="0.25">
      <c r="A29" s="85" t="s">
        <v>169</v>
      </c>
      <c r="B29" s="86" t="s">
        <v>22</v>
      </c>
      <c r="C29" s="75" t="s">
        <v>220</v>
      </c>
      <c r="D29" s="91" t="s">
        <v>23</v>
      </c>
      <c r="E29" s="66">
        <f t="shared" si="0"/>
        <v>189089.9</v>
      </c>
      <c r="F29" s="8">
        <v>8655.0999999999985</v>
      </c>
      <c r="G29" s="11">
        <v>0</v>
      </c>
      <c r="H29" s="11">
        <v>0</v>
      </c>
      <c r="I29" s="35">
        <f t="shared" si="1"/>
        <v>8655.0999999999985</v>
      </c>
      <c r="J29" s="8">
        <f>163592.3+16842.5</f>
        <v>180434.8</v>
      </c>
      <c r="K29" s="11">
        <v>0</v>
      </c>
      <c r="L29" s="11">
        <v>0</v>
      </c>
      <c r="M29" s="35">
        <f t="shared" si="2"/>
        <v>180434.8</v>
      </c>
      <c r="N29" s="6">
        <v>0</v>
      </c>
      <c r="O29" s="11">
        <v>0</v>
      </c>
      <c r="P29" s="11">
        <v>0</v>
      </c>
      <c r="Q29" s="35">
        <f t="shared" si="3"/>
        <v>0</v>
      </c>
      <c r="R29" s="6">
        <v>0</v>
      </c>
      <c r="S29" s="11">
        <v>0</v>
      </c>
      <c r="T29" s="11">
        <v>0</v>
      </c>
      <c r="U29" s="35">
        <f t="shared" si="4"/>
        <v>0</v>
      </c>
    </row>
    <row r="30" spans="1:187" ht="54" customHeight="1" x14ac:dyDescent="0.25">
      <c r="A30" s="85" t="s">
        <v>170</v>
      </c>
      <c r="B30" s="86" t="s">
        <v>139</v>
      </c>
      <c r="C30" s="75" t="s">
        <v>220</v>
      </c>
      <c r="D30" s="91" t="s">
        <v>140</v>
      </c>
      <c r="E30" s="66">
        <f t="shared" si="0"/>
        <v>39260.399999999994</v>
      </c>
      <c r="F30" s="8">
        <v>4421.2</v>
      </c>
      <c r="G30" s="11">
        <v>0</v>
      </c>
      <c r="H30" s="11">
        <v>0</v>
      </c>
      <c r="I30" s="35">
        <f t="shared" si="1"/>
        <v>4421.2</v>
      </c>
      <c r="J30" s="8">
        <v>34839.199999999997</v>
      </c>
      <c r="K30" s="11">
        <v>0</v>
      </c>
      <c r="L30" s="11">
        <v>0</v>
      </c>
      <c r="M30" s="35">
        <f t="shared" si="2"/>
        <v>34839.199999999997</v>
      </c>
      <c r="N30" s="6">
        <v>0</v>
      </c>
      <c r="O30" s="11">
        <v>0</v>
      </c>
      <c r="P30" s="11">
        <v>0</v>
      </c>
      <c r="Q30" s="35">
        <f t="shared" si="3"/>
        <v>0</v>
      </c>
      <c r="R30" s="6"/>
      <c r="S30" s="11">
        <v>0</v>
      </c>
      <c r="T30" s="11">
        <v>0</v>
      </c>
      <c r="U30" s="35">
        <f t="shared" si="4"/>
        <v>0</v>
      </c>
    </row>
    <row r="31" spans="1:187" ht="53.25" customHeight="1" x14ac:dyDescent="0.25">
      <c r="A31" s="47" t="s">
        <v>171</v>
      </c>
      <c r="B31" s="48" t="s">
        <v>110</v>
      </c>
      <c r="C31" s="75" t="s">
        <v>220</v>
      </c>
      <c r="D31" s="90" t="s">
        <v>156</v>
      </c>
      <c r="E31" s="66">
        <f t="shared" si="0"/>
        <v>656428.00000000023</v>
      </c>
      <c r="F31" s="7">
        <f>F32</f>
        <v>282901.00000000006</v>
      </c>
      <c r="G31" s="12">
        <f>G32+G33</f>
        <v>34992.100000000006</v>
      </c>
      <c r="H31" s="12">
        <f>H32+H33</f>
        <v>0</v>
      </c>
      <c r="I31" s="43">
        <f>F31+G31+H31</f>
        <v>317893.10000000009</v>
      </c>
      <c r="J31" s="7">
        <f>J32+J33</f>
        <v>305901.5</v>
      </c>
      <c r="K31" s="12">
        <f>K32</f>
        <v>10877.8</v>
      </c>
      <c r="L31" s="12">
        <f>L32</f>
        <v>0</v>
      </c>
      <c r="M31" s="43">
        <f>J31+K31+L31</f>
        <v>316779.3</v>
      </c>
      <c r="N31" s="18">
        <f>N32+N33</f>
        <v>0</v>
      </c>
      <c r="O31" s="12">
        <f>O32+O33</f>
        <v>10877.8</v>
      </c>
      <c r="P31" s="12">
        <f t="shared" ref="P31" si="5">P32+P33</f>
        <v>0</v>
      </c>
      <c r="Q31" s="43">
        <f>Q32+Q33</f>
        <v>10877.8</v>
      </c>
      <c r="R31" s="18">
        <f>R32+R33</f>
        <v>0</v>
      </c>
      <c r="S31" s="12">
        <f>S32+S33</f>
        <v>10877.8</v>
      </c>
      <c r="T31" s="12">
        <f t="shared" ref="T31" si="6">T32+T33</f>
        <v>0</v>
      </c>
      <c r="U31" s="43">
        <f>U32+U33</f>
        <v>10877.8</v>
      </c>
    </row>
    <row r="32" spans="1:187" ht="63" customHeight="1" x14ac:dyDescent="0.25">
      <c r="A32" s="104" t="s">
        <v>172</v>
      </c>
      <c r="B32" s="46" t="s">
        <v>37</v>
      </c>
      <c r="C32" s="75" t="s">
        <v>220</v>
      </c>
      <c r="D32" s="91" t="s">
        <v>155</v>
      </c>
      <c r="E32" s="67">
        <f t="shared" si="0"/>
        <v>656428.00000000023</v>
      </c>
      <c r="F32" s="8">
        <v>282901.00000000006</v>
      </c>
      <c r="G32" s="11">
        <v>34992.100000000006</v>
      </c>
      <c r="H32" s="11">
        <v>0</v>
      </c>
      <c r="I32" s="35">
        <f>F32+G32+H32</f>
        <v>317893.10000000009</v>
      </c>
      <c r="J32" s="8">
        <f>415549.5-109648</f>
        <v>305901.5</v>
      </c>
      <c r="K32" s="11">
        <v>10877.8</v>
      </c>
      <c r="L32" s="11">
        <v>0</v>
      </c>
      <c r="M32" s="35">
        <f>J32+K32+L32</f>
        <v>316779.3</v>
      </c>
      <c r="N32" s="6">
        <v>0</v>
      </c>
      <c r="O32" s="11">
        <v>10877.8</v>
      </c>
      <c r="P32" s="11">
        <v>0</v>
      </c>
      <c r="Q32" s="35">
        <f>N32+O32+P32</f>
        <v>10877.8</v>
      </c>
      <c r="R32" s="6">
        <v>0</v>
      </c>
      <c r="S32" s="11">
        <v>10877.8</v>
      </c>
      <c r="T32" s="11">
        <v>0</v>
      </c>
      <c r="U32" s="35">
        <f>R32+S32+T32</f>
        <v>10877.8</v>
      </c>
    </row>
    <row r="33" spans="1:21" ht="27" hidden="1" customHeight="1" outlineLevel="1" x14ac:dyDescent="0.25">
      <c r="A33" s="103"/>
      <c r="B33" s="46" t="s">
        <v>111</v>
      </c>
      <c r="C33" s="75" t="s">
        <v>128</v>
      </c>
      <c r="D33" s="91" t="s">
        <v>112</v>
      </c>
      <c r="E33" s="67">
        <f t="shared" si="0"/>
        <v>0</v>
      </c>
      <c r="F33" s="7">
        <v>0</v>
      </c>
      <c r="G33" s="11">
        <v>0</v>
      </c>
      <c r="H33" s="12">
        <v>0</v>
      </c>
      <c r="I33" s="35">
        <f>F33+G33+H33</f>
        <v>0</v>
      </c>
      <c r="J33" s="8">
        <v>0</v>
      </c>
      <c r="K33" s="11">
        <v>0</v>
      </c>
      <c r="L33" s="11">
        <v>0</v>
      </c>
      <c r="M33" s="35">
        <f>J33+K33+L33</f>
        <v>0</v>
      </c>
      <c r="N33" s="18">
        <v>0</v>
      </c>
      <c r="O33" s="12">
        <v>0</v>
      </c>
      <c r="P33" s="12">
        <v>0</v>
      </c>
      <c r="Q33" s="43">
        <f>N33+O33+P33</f>
        <v>0</v>
      </c>
      <c r="R33" s="18">
        <v>0</v>
      </c>
      <c r="S33" s="12">
        <v>0</v>
      </c>
      <c r="T33" s="12">
        <v>0</v>
      </c>
      <c r="U33" s="43">
        <f>R33+S33+T33</f>
        <v>0</v>
      </c>
    </row>
    <row r="34" spans="1:21" ht="54.75" customHeight="1" collapsed="1" x14ac:dyDescent="0.25">
      <c r="A34" s="47" t="s">
        <v>173</v>
      </c>
      <c r="B34" s="48" t="s">
        <v>12</v>
      </c>
      <c r="C34" s="75" t="s">
        <v>220</v>
      </c>
      <c r="D34" s="90" t="s">
        <v>116</v>
      </c>
      <c r="E34" s="66">
        <f t="shared" si="0"/>
        <v>26649.799999999996</v>
      </c>
      <c r="F34" s="7">
        <f>F35</f>
        <v>25649.799999999996</v>
      </c>
      <c r="G34" s="12">
        <f t="shared" ref="G34:I34" si="7">G35</f>
        <v>0</v>
      </c>
      <c r="H34" s="12">
        <f t="shared" si="7"/>
        <v>0</v>
      </c>
      <c r="I34" s="43">
        <f t="shared" si="7"/>
        <v>25649.799999999996</v>
      </c>
      <c r="J34" s="7">
        <f>J35</f>
        <v>1000</v>
      </c>
      <c r="K34" s="12">
        <v>0</v>
      </c>
      <c r="L34" s="12">
        <v>0</v>
      </c>
      <c r="M34" s="43">
        <f>M35</f>
        <v>1000</v>
      </c>
      <c r="N34" s="18">
        <f>N35</f>
        <v>0</v>
      </c>
      <c r="O34" s="12">
        <v>0</v>
      </c>
      <c r="P34" s="12">
        <v>0</v>
      </c>
      <c r="Q34" s="43">
        <f>Q35</f>
        <v>0</v>
      </c>
      <c r="R34" s="18">
        <f>R35</f>
        <v>0</v>
      </c>
      <c r="S34" s="12">
        <v>0</v>
      </c>
      <c r="T34" s="12">
        <v>0</v>
      </c>
      <c r="U34" s="43">
        <f>U35</f>
        <v>0</v>
      </c>
    </row>
    <row r="35" spans="1:21" ht="60.75" customHeight="1" x14ac:dyDescent="0.25">
      <c r="A35" s="44" t="s">
        <v>174</v>
      </c>
      <c r="B35" s="46" t="s">
        <v>12</v>
      </c>
      <c r="C35" s="75" t="s">
        <v>220</v>
      </c>
      <c r="D35" s="91" t="s">
        <v>119</v>
      </c>
      <c r="E35" s="67">
        <f t="shared" si="0"/>
        <v>26649.799999999996</v>
      </c>
      <c r="F35" s="8">
        <v>25649.799999999996</v>
      </c>
      <c r="G35" s="11">
        <v>0</v>
      </c>
      <c r="H35" s="12">
        <v>0</v>
      </c>
      <c r="I35" s="35">
        <f>F35+G35+H35</f>
        <v>25649.799999999996</v>
      </c>
      <c r="J35" s="8">
        <f>37157.1-35657.1-500</f>
        <v>1000</v>
      </c>
      <c r="K35" s="12">
        <v>0</v>
      </c>
      <c r="L35" s="12">
        <v>0</v>
      </c>
      <c r="M35" s="35">
        <f>J35+K35+L35</f>
        <v>1000</v>
      </c>
      <c r="N35" s="6">
        <v>0</v>
      </c>
      <c r="O35" s="12">
        <v>0</v>
      </c>
      <c r="P35" s="12">
        <v>0</v>
      </c>
      <c r="Q35" s="35">
        <f>N35+O35+P35</f>
        <v>0</v>
      </c>
      <c r="R35" s="6">
        <v>0</v>
      </c>
      <c r="S35" s="12">
        <v>0</v>
      </c>
      <c r="T35" s="12">
        <v>0</v>
      </c>
      <c r="U35" s="35">
        <f>R35+S35+T35</f>
        <v>0</v>
      </c>
    </row>
    <row r="36" spans="1:21" ht="87" customHeight="1" x14ac:dyDescent="0.25">
      <c r="A36" s="41" t="s">
        <v>175</v>
      </c>
      <c r="B36" s="42" t="s">
        <v>39</v>
      </c>
      <c r="C36" s="75" t="s">
        <v>220</v>
      </c>
      <c r="D36" s="90" t="s">
        <v>40</v>
      </c>
      <c r="E36" s="66">
        <f t="shared" si="0"/>
        <v>200984.59999999998</v>
      </c>
      <c r="F36" s="7">
        <v>107464.79999999999</v>
      </c>
      <c r="G36" s="12">
        <v>0</v>
      </c>
      <c r="H36" s="12">
        <v>0</v>
      </c>
      <c r="I36" s="43">
        <f>F36+G36+H36</f>
        <v>107464.79999999999</v>
      </c>
      <c r="J36" s="7">
        <f>27000+30862.7+35657.1</f>
        <v>93519.799999999988</v>
      </c>
      <c r="K36" s="12">
        <v>0</v>
      </c>
      <c r="L36" s="12">
        <v>0</v>
      </c>
      <c r="M36" s="43">
        <f>J36+K36+L36</f>
        <v>93519.799999999988</v>
      </c>
      <c r="N36" s="18">
        <v>0</v>
      </c>
      <c r="O36" s="12">
        <v>0</v>
      </c>
      <c r="P36" s="12">
        <v>0</v>
      </c>
      <c r="Q36" s="43">
        <f>N36+O36+P36</f>
        <v>0</v>
      </c>
      <c r="R36" s="18">
        <v>0</v>
      </c>
      <c r="S36" s="12">
        <v>0</v>
      </c>
      <c r="T36" s="12">
        <v>0</v>
      </c>
      <c r="U36" s="43">
        <f>R36+S36+T36</f>
        <v>0</v>
      </c>
    </row>
    <row r="37" spans="1:21" ht="55.5" customHeight="1" x14ac:dyDescent="0.25">
      <c r="A37" s="82" t="s">
        <v>13</v>
      </c>
      <c r="B37" s="36" t="s">
        <v>42</v>
      </c>
      <c r="C37" s="38"/>
      <c r="D37" s="90" t="s">
        <v>43</v>
      </c>
      <c r="E37" s="66">
        <f t="shared" si="0"/>
        <v>465632.60000000003</v>
      </c>
      <c r="F37" s="7">
        <f t="shared" ref="F37:U37" si="8">F38+F48+F58+F63</f>
        <v>15718.7</v>
      </c>
      <c r="G37" s="12">
        <f t="shared" si="8"/>
        <v>0</v>
      </c>
      <c r="H37" s="12">
        <f t="shared" si="8"/>
        <v>263732.09999999998</v>
      </c>
      <c r="I37" s="43">
        <f t="shared" si="8"/>
        <v>279450.8</v>
      </c>
      <c r="J37" s="7">
        <f t="shared" si="8"/>
        <v>13894.300000000001</v>
      </c>
      <c r="K37" s="12">
        <f t="shared" si="8"/>
        <v>0</v>
      </c>
      <c r="L37" s="12">
        <f t="shared" si="8"/>
        <v>59345.3</v>
      </c>
      <c r="M37" s="43">
        <f t="shared" si="8"/>
        <v>73239.600000000006</v>
      </c>
      <c r="N37" s="18">
        <f t="shared" si="8"/>
        <v>17547.400000000001</v>
      </c>
      <c r="O37" s="12">
        <f t="shared" si="8"/>
        <v>0</v>
      </c>
      <c r="P37" s="12">
        <f t="shared" si="8"/>
        <v>39326.799999999996</v>
      </c>
      <c r="Q37" s="43">
        <f>Q38+Q48+Q58+Q63</f>
        <v>56874.2</v>
      </c>
      <c r="R37" s="18">
        <f t="shared" si="8"/>
        <v>17547.400000000001</v>
      </c>
      <c r="S37" s="12">
        <f t="shared" si="8"/>
        <v>0</v>
      </c>
      <c r="T37" s="12">
        <f t="shared" si="8"/>
        <v>38520.6</v>
      </c>
      <c r="U37" s="43">
        <f t="shared" si="8"/>
        <v>56068</v>
      </c>
    </row>
    <row r="38" spans="1:21" ht="73.5" customHeight="1" x14ac:dyDescent="0.25">
      <c r="A38" s="41" t="s">
        <v>16</v>
      </c>
      <c r="B38" s="42" t="s">
        <v>45</v>
      </c>
      <c r="C38" s="79"/>
      <c r="D38" s="90" t="s">
        <v>46</v>
      </c>
      <c r="E38" s="66">
        <f t="shared" si="0"/>
        <v>47774.400000000001</v>
      </c>
      <c r="F38" s="7">
        <f t="shared" ref="F38:J38" si="9">F39</f>
        <v>11943.6</v>
      </c>
      <c r="G38" s="12">
        <f t="shared" si="9"/>
        <v>0</v>
      </c>
      <c r="H38" s="12">
        <f t="shared" si="9"/>
        <v>0</v>
      </c>
      <c r="I38" s="43">
        <f t="shared" si="9"/>
        <v>11943.6</v>
      </c>
      <c r="J38" s="7">
        <f t="shared" si="9"/>
        <v>11943.6</v>
      </c>
      <c r="K38" s="12">
        <f t="shared" ref="K38:U38" si="10">K39</f>
        <v>0</v>
      </c>
      <c r="L38" s="12">
        <f t="shared" si="10"/>
        <v>0</v>
      </c>
      <c r="M38" s="43">
        <f t="shared" si="10"/>
        <v>11943.6</v>
      </c>
      <c r="N38" s="18">
        <f t="shared" si="10"/>
        <v>11943.6</v>
      </c>
      <c r="O38" s="12">
        <f t="shared" si="10"/>
        <v>0</v>
      </c>
      <c r="P38" s="12">
        <f t="shared" si="10"/>
        <v>0</v>
      </c>
      <c r="Q38" s="43">
        <f t="shared" si="10"/>
        <v>11943.6</v>
      </c>
      <c r="R38" s="18">
        <f t="shared" si="10"/>
        <v>11943.6</v>
      </c>
      <c r="S38" s="12">
        <f t="shared" si="10"/>
        <v>0</v>
      </c>
      <c r="T38" s="12">
        <f t="shared" si="10"/>
        <v>0</v>
      </c>
      <c r="U38" s="43">
        <f t="shared" si="10"/>
        <v>11943.6</v>
      </c>
    </row>
    <row r="39" spans="1:21" ht="24" customHeight="1" x14ac:dyDescent="0.25">
      <c r="A39" s="107" t="s">
        <v>19</v>
      </c>
      <c r="B39" s="110" t="s">
        <v>50</v>
      </c>
      <c r="C39" s="75" t="s">
        <v>48</v>
      </c>
      <c r="D39" s="91" t="s">
        <v>51</v>
      </c>
      <c r="E39" s="66">
        <f t="shared" si="0"/>
        <v>47774.400000000001</v>
      </c>
      <c r="F39" s="7">
        <f>F40+F41+F42+F43+F44+F45+F46+F47</f>
        <v>11943.6</v>
      </c>
      <c r="G39" s="49">
        <f t="shared" ref="G39:H39" si="11">G40+G41+G42+G43+G44</f>
        <v>0</v>
      </c>
      <c r="H39" s="49">
        <f t="shared" si="11"/>
        <v>0</v>
      </c>
      <c r="I39" s="43">
        <f>F39+G39+H39</f>
        <v>11943.6</v>
      </c>
      <c r="J39" s="72">
        <f>J40+J41+J42+J43+J44+J45+J46+J47</f>
        <v>11943.6</v>
      </c>
      <c r="K39" s="49">
        <f t="shared" ref="K39:L39" si="12">K40+K41+K42+K43+K44</f>
        <v>0</v>
      </c>
      <c r="L39" s="49">
        <f t="shared" si="12"/>
        <v>0</v>
      </c>
      <c r="M39" s="50">
        <f>M40+M41+M42+M43+M44+M45+M46+M47</f>
        <v>11943.6</v>
      </c>
      <c r="N39" s="70">
        <f>N40+N41+N42+N43+N44+N45+N46+N47</f>
        <v>11943.6</v>
      </c>
      <c r="O39" s="49">
        <f t="shared" ref="O39" si="13">O40+O41+O42+O43+O44</f>
        <v>0</v>
      </c>
      <c r="P39" s="49">
        <f t="shared" ref="P39" si="14">P40+P41+P42+P43+P44</f>
        <v>0</v>
      </c>
      <c r="Q39" s="50">
        <f>Q40+Q41+Q42+Q43+Q44+Q45+Q46+Q47</f>
        <v>11943.6</v>
      </c>
      <c r="R39" s="70">
        <f>R40+R41+R42+R43+R44+R45+R46+R47</f>
        <v>11943.6</v>
      </c>
      <c r="S39" s="49">
        <f t="shared" ref="S39" si="15">S40+S41+S42+S43+S44</f>
        <v>0</v>
      </c>
      <c r="T39" s="49">
        <f t="shared" ref="T39" si="16">T40+T41+T42+T43+T44</f>
        <v>0</v>
      </c>
      <c r="U39" s="50">
        <f>U40+U41+U42+U43+U44+U45+U46+U47</f>
        <v>11943.6</v>
      </c>
    </row>
    <row r="40" spans="1:21" ht="17.25" customHeight="1" x14ac:dyDescent="0.25">
      <c r="A40" s="108"/>
      <c r="B40" s="111"/>
      <c r="C40" s="75" t="s">
        <v>52</v>
      </c>
      <c r="D40" s="91"/>
      <c r="E40" s="67">
        <f t="shared" si="0"/>
        <v>13099.9</v>
      </c>
      <c r="F40" s="8">
        <v>3767.8</v>
      </c>
      <c r="G40" s="11">
        <v>0</v>
      </c>
      <c r="H40" s="11">
        <v>0</v>
      </c>
      <c r="I40" s="35">
        <f>F40+G40+H40</f>
        <v>3767.8</v>
      </c>
      <c r="J40" s="8">
        <v>5196.5</v>
      </c>
      <c r="K40" s="11">
        <v>0</v>
      </c>
      <c r="L40" s="11">
        <v>0</v>
      </c>
      <c r="M40" s="35">
        <f>J40+K40+L40</f>
        <v>5196.5</v>
      </c>
      <c r="N40" s="6">
        <v>3079.6</v>
      </c>
      <c r="O40" s="11">
        <v>0</v>
      </c>
      <c r="P40" s="11">
        <v>0</v>
      </c>
      <c r="Q40" s="35">
        <f>N40+O40+P40</f>
        <v>3079.6</v>
      </c>
      <c r="R40" s="6">
        <v>1056</v>
      </c>
      <c r="S40" s="11">
        <v>0</v>
      </c>
      <c r="T40" s="11">
        <v>0</v>
      </c>
      <c r="U40" s="35">
        <f>R40+S40+T40</f>
        <v>1056</v>
      </c>
    </row>
    <row r="41" spans="1:21" ht="18.75" customHeight="1" x14ac:dyDescent="0.25">
      <c r="A41" s="108"/>
      <c r="B41" s="111"/>
      <c r="C41" s="75" t="s">
        <v>49</v>
      </c>
      <c r="D41" s="92"/>
      <c r="E41" s="67">
        <f t="shared" si="0"/>
        <v>20859.300000000003</v>
      </c>
      <c r="F41" s="8">
        <v>1750.4</v>
      </c>
      <c r="G41" s="11">
        <v>0</v>
      </c>
      <c r="H41" s="11">
        <v>0</v>
      </c>
      <c r="I41" s="35">
        <f t="shared" ref="I41:I47" si="17">F41+G41+H41</f>
        <v>1750.4</v>
      </c>
      <c r="J41" s="8">
        <v>3340.2</v>
      </c>
      <c r="K41" s="11">
        <v>0</v>
      </c>
      <c r="L41" s="11">
        <v>0</v>
      </c>
      <c r="M41" s="35">
        <f t="shared" ref="M41:M47" si="18">J41+K41+L41</f>
        <v>3340.2</v>
      </c>
      <c r="N41" s="6">
        <v>6737.3</v>
      </c>
      <c r="O41" s="11">
        <v>0</v>
      </c>
      <c r="P41" s="11">
        <v>0</v>
      </c>
      <c r="Q41" s="35">
        <f t="shared" ref="Q41:Q48" si="19">N41+O41+P41</f>
        <v>6737.3</v>
      </c>
      <c r="R41" s="6">
        <v>9031.4</v>
      </c>
      <c r="S41" s="11">
        <v>0</v>
      </c>
      <c r="T41" s="11">
        <v>0</v>
      </c>
      <c r="U41" s="35">
        <f t="shared" ref="U41:U47" si="20">R41+S41+T41</f>
        <v>9031.4</v>
      </c>
    </row>
    <row r="42" spans="1:21" ht="14.25" customHeight="1" x14ac:dyDescent="0.25">
      <c r="A42" s="108"/>
      <c r="B42" s="111"/>
      <c r="C42" s="75" t="s">
        <v>53</v>
      </c>
      <c r="D42" s="91"/>
      <c r="E42" s="67">
        <f t="shared" si="0"/>
        <v>12578.100000000002</v>
      </c>
      <c r="F42" s="8">
        <v>5918.2</v>
      </c>
      <c r="G42" s="11">
        <v>0</v>
      </c>
      <c r="H42" s="11">
        <v>0</v>
      </c>
      <c r="I42" s="35">
        <f t="shared" si="17"/>
        <v>5918.2</v>
      </c>
      <c r="J42" s="8">
        <v>3252</v>
      </c>
      <c r="K42" s="11">
        <v>0</v>
      </c>
      <c r="L42" s="11">
        <v>0</v>
      </c>
      <c r="M42" s="35">
        <f t="shared" si="18"/>
        <v>3252</v>
      </c>
      <c r="N42" s="6">
        <v>1651.7</v>
      </c>
      <c r="O42" s="11">
        <v>0</v>
      </c>
      <c r="P42" s="11">
        <v>0</v>
      </c>
      <c r="Q42" s="35">
        <f t="shared" si="19"/>
        <v>1651.7</v>
      </c>
      <c r="R42" s="6">
        <v>1756.2</v>
      </c>
      <c r="S42" s="11">
        <v>0</v>
      </c>
      <c r="T42" s="11">
        <v>0</v>
      </c>
      <c r="U42" s="35">
        <f t="shared" si="20"/>
        <v>1756.2</v>
      </c>
    </row>
    <row r="43" spans="1:21" ht="51.75" customHeight="1" x14ac:dyDescent="0.25">
      <c r="A43" s="108"/>
      <c r="B43" s="111"/>
      <c r="C43" s="51" t="s">
        <v>133</v>
      </c>
      <c r="D43" s="91"/>
      <c r="E43" s="67">
        <f t="shared" si="0"/>
        <v>200.8</v>
      </c>
      <c r="F43" s="8">
        <v>200.8</v>
      </c>
      <c r="G43" s="11">
        <v>0</v>
      </c>
      <c r="H43" s="11">
        <v>0</v>
      </c>
      <c r="I43" s="35">
        <f t="shared" si="17"/>
        <v>200.8</v>
      </c>
      <c r="J43" s="8">
        <v>0</v>
      </c>
      <c r="K43" s="11">
        <v>0</v>
      </c>
      <c r="L43" s="11">
        <v>0</v>
      </c>
      <c r="M43" s="35">
        <f t="shared" si="18"/>
        <v>0</v>
      </c>
      <c r="N43" s="6">
        <v>0</v>
      </c>
      <c r="O43" s="11">
        <v>0</v>
      </c>
      <c r="P43" s="11">
        <v>0</v>
      </c>
      <c r="Q43" s="35">
        <f t="shared" si="19"/>
        <v>0</v>
      </c>
      <c r="R43" s="6">
        <v>0</v>
      </c>
      <c r="S43" s="11">
        <v>0</v>
      </c>
      <c r="T43" s="11">
        <v>0</v>
      </c>
      <c r="U43" s="35">
        <f t="shared" si="20"/>
        <v>0</v>
      </c>
    </row>
    <row r="44" spans="1:21" ht="22.5" customHeight="1" x14ac:dyDescent="0.25">
      <c r="A44" s="108"/>
      <c r="B44" s="111"/>
      <c r="C44" s="51" t="s">
        <v>213</v>
      </c>
      <c r="D44" s="91"/>
      <c r="E44" s="67">
        <f t="shared" si="0"/>
        <v>306.39999999999998</v>
      </c>
      <c r="F44" s="8">
        <v>306.39999999999998</v>
      </c>
      <c r="G44" s="11">
        <v>0</v>
      </c>
      <c r="H44" s="11">
        <v>0</v>
      </c>
      <c r="I44" s="35">
        <f t="shared" si="17"/>
        <v>306.39999999999998</v>
      </c>
      <c r="J44" s="8">
        <v>0</v>
      </c>
      <c r="K44" s="11">
        <v>0</v>
      </c>
      <c r="L44" s="11">
        <v>0</v>
      </c>
      <c r="M44" s="35">
        <f t="shared" si="18"/>
        <v>0</v>
      </c>
      <c r="N44" s="6">
        <v>0</v>
      </c>
      <c r="O44" s="11">
        <v>0</v>
      </c>
      <c r="P44" s="11">
        <v>0</v>
      </c>
      <c r="Q44" s="35">
        <f t="shared" si="19"/>
        <v>0</v>
      </c>
      <c r="R44" s="6">
        <v>0</v>
      </c>
      <c r="S44" s="11">
        <v>0</v>
      </c>
      <c r="T44" s="11">
        <v>0</v>
      </c>
      <c r="U44" s="35">
        <f t="shared" si="20"/>
        <v>0</v>
      </c>
    </row>
    <row r="45" spans="1:21" ht="39.75" customHeight="1" x14ac:dyDescent="0.25">
      <c r="A45" s="108"/>
      <c r="B45" s="111"/>
      <c r="C45" s="51" t="s">
        <v>211</v>
      </c>
      <c r="D45" s="91"/>
      <c r="E45" s="67">
        <f t="shared" si="0"/>
        <v>185</v>
      </c>
      <c r="F45" s="8">
        <v>0</v>
      </c>
      <c r="G45" s="11">
        <v>0</v>
      </c>
      <c r="H45" s="11">
        <v>0</v>
      </c>
      <c r="I45" s="35">
        <f t="shared" si="17"/>
        <v>0</v>
      </c>
      <c r="J45" s="8">
        <v>110</v>
      </c>
      <c r="K45" s="11">
        <v>0</v>
      </c>
      <c r="L45" s="11">
        <v>0</v>
      </c>
      <c r="M45" s="35">
        <f t="shared" si="18"/>
        <v>110</v>
      </c>
      <c r="N45" s="6">
        <v>75</v>
      </c>
      <c r="O45" s="11">
        <v>0</v>
      </c>
      <c r="P45" s="11">
        <v>0</v>
      </c>
      <c r="Q45" s="35">
        <f t="shared" si="19"/>
        <v>75</v>
      </c>
      <c r="R45" s="6">
        <v>0</v>
      </c>
      <c r="S45" s="11">
        <v>0</v>
      </c>
      <c r="T45" s="11">
        <v>0</v>
      </c>
      <c r="U45" s="35">
        <f t="shared" si="20"/>
        <v>0</v>
      </c>
    </row>
    <row r="46" spans="1:21" ht="53.25" customHeight="1" x14ac:dyDescent="0.25">
      <c r="A46" s="108"/>
      <c r="B46" s="111"/>
      <c r="C46" s="51" t="s">
        <v>212</v>
      </c>
      <c r="D46" s="91"/>
      <c r="E46" s="67">
        <f t="shared" si="0"/>
        <v>44.9</v>
      </c>
      <c r="F46" s="8">
        <v>0</v>
      </c>
      <c r="G46" s="11">
        <v>0</v>
      </c>
      <c r="H46" s="11">
        <v>0</v>
      </c>
      <c r="I46" s="35">
        <f t="shared" si="17"/>
        <v>0</v>
      </c>
      <c r="J46" s="8">
        <v>44.9</v>
      </c>
      <c r="K46" s="11">
        <v>0</v>
      </c>
      <c r="L46" s="11">
        <v>0</v>
      </c>
      <c r="M46" s="35">
        <f t="shared" si="18"/>
        <v>44.9</v>
      </c>
      <c r="N46" s="6">
        <v>0</v>
      </c>
      <c r="O46" s="11">
        <v>0</v>
      </c>
      <c r="P46" s="11">
        <v>0</v>
      </c>
      <c r="Q46" s="35">
        <f t="shared" si="19"/>
        <v>0</v>
      </c>
      <c r="R46" s="6">
        <v>0</v>
      </c>
      <c r="S46" s="11">
        <v>0</v>
      </c>
      <c r="T46" s="11">
        <v>0</v>
      </c>
      <c r="U46" s="35">
        <f t="shared" si="20"/>
        <v>0</v>
      </c>
    </row>
    <row r="47" spans="1:21" ht="56.25" customHeight="1" x14ac:dyDescent="0.25">
      <c r="A47" s="109"/>
      <c r="B47" s="112"/>
      <c r="C47" s="51" t="s">
        <v>145</v>
      </c>
      <c r="D47" s="91"/>
      <c r="E47" s="67">
        <f t="shared" ref="E47:E76" si="21">I47+M47+Q47+U47</f>
        <v>500</v>
      </c>
      <c r="F47" s="8">
        <v>0</v>
      </c>
      <c r="G47" s="11">
        <v>0</v>
      </c>
      <c r="H47" s="11">
        <v>0</v>
      </c>
      <c r="I47" s="35">
        <f t="shared" si="17"/>
        <v>0</v>
      </c>
      <c r="J47" s="8">
        <v>0</v>
      </c>
      <c r="K47" s="11">
        <v>0</v>
      </c>
      <c r="L47" s="11">
        <v>0</v>
      </c>
      <c r="M47" s="35">
        <f t="shared" si="18"/>
        <v>0</v>
      </c>
      <c r="N47" s="6">
        <v>400</v>
      </c>
      <c r="O47" s="11">
        <v>0</v>
      </c>
      <c r="P47" s="11">
        <v>0</v>
      </c>
      <c r="Q47" s="35">
        <f t="shared" si="19"/>
        <v>400</v>
      </c>
      <c r="R47" s="6">
        <v>100</v>
      </c>
      <c r="S47" s="11">
        <v>0</v>
      </c>
      <c r="T47" s="11">
        <v>0</v>
      </c>
      <c r="U47" s="35">
        <f t="shared" si="20"/>
        <v>100</v>
      </c>
    </row>
    <row r="48" spans="1:21" ht="87" customHeight="1" x14ac:dyDescent="0.25">
      <c r="A48" s="41" t="s">
        <v>35</v>
      </c>
      <c r="B48" s="42" t="s">
        <v>55</v>
      </c>
      <c r="C48" s="75"/>
      <c r="D48" s="90" t="s">
        <v>56</v>
      </c>
      <c r="E48" s="66">
        <f t="shared" si="21"/>
        <v>169428.4</v>
      </c>
      <c r="F48" s="7">
        <f>F49+F50+F51+F52+F53+F54+F55</f>
        <v>3775.1000000000004</v>
      </c>
      <c r="G48" s="12">
        <f t="shared" ref="G48:H48" si="22">G49+G50+G51+G52+G53+G54+G55</f>
        <v>0</v>
      </c>
      <c r="H48" s="12">
        <f t="shared" si="22"/>
        <v>35828.100000000006</v>
      </c>
      <c r="I48" s="43">
        <f>F48+G48+H48</f>
        <v>39603.200000000004</v>
      </c>
      <c r="J48" s="7">
        <f t="shared" ref="J48:K48" si="23">J49+J50+J51+J52+J53+J54+J55</f>
        <v>1950.7</v>
      </c>
      <c r="K48" s="12">
        <f t="shared" si="23"/>
        <v>0</v>
      </c>
      <c r="L48" s="12">
        <f>L49+L50+L51+L52+L53+L54+L55+L56+L57</f>
        <v>39844.5</v>
      </c>
      <c r="M48" s="43">
        <f t="shared" ref="M48:M57" si="24">J48+K48+L48</f>
        <v>41795.199999999997</v>
      </c>
      <c r="N48" s="18">
        <f t="shared" ref="N48:O48" si="25">N49+N50+N51+N52+N53+N54+N55</f>
        <v>5603.8</v>
      </c>
      <c r="O48" s="12">
        <f t="shared" si="25"/>
        <v>0</v>
      </c>
      <c r="P48" s="12">
        <f>P49+P50+P51+P52+P53+P54+P55+P56+P57</f>
        <v>38301.799999999996</v>
      </c>
      <c r="Q48" s="43">
        <f t="shared" si="19"/>
        <v>43905.599999999999</v>
      </c>
      <c r="R48" s="18">
        <f t="shared" ref="R48:S48" si="26">R49+R50+R51+R52+R53+R54+R55</f>
        <v>5603.8</v>
      </c>
      <c r="S48" s="12">
        <f t="shared" si="26"/>
        <v>0</v>
      </c>
      <c r="T48" s="12">
        <f>T49+T50+T51+T52+T53+T54+T55+T56+T57</f>
        <v>38520.6</v>
      </c>
      <c r="U48" s="43">
        <f t="shared" ref="U48:U80" si="27">R48+S48+T48</f>
        <v>44124.4</v>
      </c>
    </row>
    <row r="49" spans="1:21" ht="84" customHeight="1" x14ac:dyDescent="0.25">
      <c r="A49" s="80" t="s">
        <v>36</v>
      </c>
      <c r="B49" s="74" t="s">
        <v>57</v>
      </c>
      <c r="C49" s="75" t="s">
        <v>220</v>
      </c>
      <c r="D49" s="91" t="s">
        <v>58</v>
      </c>
      <c r="E49" s="66">
        <f t="shared" si="21"/>
        <v>772</v>
      </c>
      <c r="F49" s="8">
        <v>193</v>
      </c>
      <c r="G49" s="11">
        <v>0</v>
      </c>
      <c r="H49" s="11">
        <v>0</v>
      </c>
      <c r="I49" s="35">
        <f>F49+G49+H49</f>
        <v>193</v>
      </c>
      <c r="J49" s="8">
        <v>193</v>
      </c>
      <c r="K49" s="11">
        <v>0</v>
      </c>
      <c r="L49" s="11">
        <v>0</v>
      </c>
      <c r="M49" s="35">
        <f>J49+K49+L49</f>
        <v>193</v>
      </c>
      <c r="N49" s="6">
        <v>193</v>
      </c>
      <c r="O49" s="11">
        <v>0</v>
      </c>
      <c r="P49" s="11">
        <v>0</v>
      </c>
      <c r="Q49" s="35">
        <f>N49+O49+P49</f>
        <v>193</v>
      </c>
      <c r="R49" s="6">
        <v>193</v>
      </c>
      <c r="S49" s="11">
        <v>0</v>
      </c>
      <c r="T49" s="11">
        <v>0</v>
      </c>
      <c r="U49" s="35">
        <f>R49+S49+T49</f>
        <v>193</v>
      </c>
    </row>
    <row r="50" spans="1:21" ht="80.25" customHeight="1" x14ac:dyDescent="0.25">
      <c r="A50" s="80" t="s">
        <v>176</v>
      </c>
      <c r="B50" s="74" t="s">
        <v>59</v>
      </c>
      <c r="C50" s="75" t="s">
        <v>220</v>
      </c>
      <c r="D50" s="91" t="s">
        <v>60</v>
      </c>
      <c r="E50" s="66">
        <f t="shared" si="21"/>
        <v>14337</v>
      </c>
      <c r="F50" s="8">
        <v>1757.7</v>
      </c>
      <c r="G50" s="11">
        <v>0</v>
      </c>
      <c r="H50" s="11">
        <v>0</v>
      </c>
      <c r="I50" s="35">
        <f>F50+G50+H50</f>
        <v>1757.7</v>
      </c>
      <c r="J50" s="8">
        <f>1704.4+53.3</f>
        <v>1757.7</v>
      </c>
      <c r="K50" s="11">
        <v>0</v>
      </c>
      <c r="L50" s="11">
        <v>0</v>
      </c>
      <c r="M50" s="35">
        <f t="shared" si="24"/>
        <v>1757.7</v>
      </c>
      <c r="N50" s="6">
        <v>5410.8</v>
      </c>
      <c r="O50" s="11">
        <v>0</v>
      </c>
      <c r="P50" s="11">
        <v>0</v>
      </c>
      <c r="Q50" s="35">
        <f t="shared" ref="Q50:Q57" si="28">N50+O50+P50</f>
        <v>5410.8</v>
      </c>
      <c r="R50" s="6">
        <v>5410.8</v>
      </c>
      <c r="S50" s="11">
        <v>0</v>
      </c>
      <c r="T50" s="11">
        <v>0</v>
      </c>
      <c r="U50" s="35">
        <f t="shared" si="27"/>
        <v>5410.8</v>
      </c>
    </row>
    <row r="51" spans="1:21" ht="81" customHeight="1" x14ac:dyDescent="0.25">
      <c r="A51" s="80" t="s">
        <v>177</v>
      </c>
      <c r="B51" s="74" t="s">
        <v>61</v>
      </c>
      <c r="C51" s="75" t="s">
        <v>220</v>
      </c>
      <c r="D51" s="91" t="s">
        <v>62</v>
      </c>
      <c r="E51" s="66">
        <f t="shared" si="21"/>
        <v>1824.4</v>
      </c>
      <c r="F51" s="8">
        <v>1824.4</v>
      </c>
      <c r="G51" s="11">
        <v>0</v>
      </c>
      <c r="H51" s="11">
        <v>0</v>
      </c>
      <c r="I51" s="35">
        <f>F51+G51+H51</f>
        <v>1824.4</v>
      </c>
      <c r="J51" s="8">
        <v>0</v>
      </c>
      <c r="K51" s="11">
        <v>0</v>
      </c>
      <c r="L51" s="11">
        <v>0</v>
      </c>
      <c r="M51" s="35">
        <f t="shared" si="24"/>
        <v>0</v>
      </c>
      <c r="N51" s="6">
        <v>0</v>
      </c>
      <c r="O51" s="11">
        <v>0</v>
      </c>
      <c r="P51" s="11">
        <v>0</v>
      </c>
      <c r="Q51" s="35">
        <f t="shared" si="28"/>
        <v>0</v>
      </c>
      <c r="R51" s="6">
        <v>0</v>
      </c>
      <c r="S51" s="11">
        <v>0</v>
      </c>
      <c r="T51" s="11">
        <v>0</v>
      </c>
      <c r="U51" s="35">
        <f t="shared" si="27"/>
        <v>0</v>
      </c>
    </row>
    <row r="52" spans="1:21" ht="30.75" customHeight="1" x14ac:dyDescent="0.25">
      <c r="A52" s="80" t="s">
        <v>178</v>
      </c>
      <c r="B52" s="74" t="s">
        <v>63</v>
      </c>
      <c r="C52" s="75"/>
      <c r="D52" s="91"/>
      <c r="E52" s="66">
        <f t="shared" si="21"/>
        <v>122736.40000000001</v>
      </c>
      <c r="F52" s="8">
        <v>0</v>
      </c>
      <c r="G52" s="11">
        <v>0</v>
      </c>
      <c r="H52" s="11">
        <v>27692.400000000001</v>
      </c>
      <c r="I52" s="35">
        <f>F52+G52+H52</f>
        <v>27692.400000000001</v>
      </c>
      <c r="J52" s="8">
        <v>0</v>
      </c>
      <c r="K52" s="11">
        <v>0</v>
      </c>
      <c r="L52" s="11">
        <v>32533.7</v>
      </c>
      <c r="M52" s="35">
        <f t="shared" si="24"/>
        <v>32533.7</v>
      </c>
      <c r="N52" s="6">
        <v>0</v>
      </c>
      <c r="O52" s="11">
        <v>0</v>
      </c>
      <c r="P52" s="11">
        <v>30957.3</v>
      </c>
      <c r="Q52" s="35">
        <f t="shared" si="28"/>
        <v>30957.3</v>
      </c>
      <c r="R52" s="6">
        <v>0</v>
      </c>
      <c r="S52" s="11">
        <v>0</v>
      </c>
      <c r="T52" s="11">
        <v>31553</v>
      </c>
      <c r="U52" s="35">
        <f t="shared" si="27"/>
        <v>31553</v>
      </c>
    </row>
    <row r="53" spans="1:21" ht="57.75" customHeight="1" x14ac:dyDescent="0.25">
      <c r="A53" s="80" t="s">
        <v>179</v>
      </c>
      <c r="B53" s="74" t="s">
        <v>64</v>
      </c>
      <c r="C53" s="75"/>
      <c r="D53" s="91"/>
      <c r="E53" s="66">
        <f t="shared" si="21"/>
        <v>16088.9</v>
      </c>
      <c r="F53" s="8">
        <v>0</v>
      </c>
      <c r="G53" s="11">
        <v>0</v>
      </c>
      <c r="H53" s="11">
        <v>3406.7</v>
      </c>
      <c r="I53" s="35">
        <f t="shared" ref="I53:I57" si="29">F53+G53+H53</f>
        <v>3406.7</v>
      </c>
      <c r="J53" s="8">
        <v>0</v>
      </c>
      <c r="K53" s="11">
        <v>0</v>
      </c>
      <c r="L53" s="11">
        <v>4338.8999999999996</v>
      </c>
      <c r="M53" s="35">
        <f t="shared" si="24"/>
        <v>4338.8999999999996</v>
      </c>
      <c r="N53" s="6">
        <v>0</v>
      </c>
      <c r="O53" s="11">
        <v>0</v>
      </c>
      <c r="P53" s="11">
        <v>4326.3</v>
      </c>
      <c r="Q53" s="35">
        <f t="shared" si="28"/>
        <v>4326.3</v>
      </c>
      <c r="R53" s="6">
        <v>0</v>
      </c>
      <c r="S53" s="11">
        <v>0</v>
      </c>
      <c r="T53" s="11">
        <v>4017</v>
      </c>
      <c r="U53" s="35">
        <f t="shared" si="27"/>
        <v>4017</v>
      </c>
    </row>
    <row r="54" spans="1:21" ht="26.4" x14ac:dyDescent="0.25">
      <c r="A54" s="80" t="s">
        <v>180</v>
      </c>
      <c r="B54" s="74" t="s">
        <v>65</v>
      </c>
      <c r="C54" s="75"/>
      <c r="D54" s="91"/>
      <c r="E54" s="66">
        <f t="shared" si="21"/>
        <v>3114</v>
      </c>
      <c r="F54" s="8">
        <v>0</v>
      </c>
      <c r="G54" s="11">
        <v>0</v>
      </c>
      <c r="H54" s="11"/>
      <c r="I54" s="35">
        <f t="shared" si="29"/>
        <v>0</v>
      </c>
      <c r="J54" s="8">
        <v>0</v>
      </c>
      <c r="K54" s="11">
        <v>0</v>
      </c>
      <c r="L54" s="11">
        <v>1038</v>
      </c>
      <c r="M54" s="35">
        <f t="shared" si="24"/>
        <v>1038</v>
      </c>
      <c r="N54" s="6">
        <v>0</v>
      </c>
      <c r="O54" s="11">
        <v>0</v>
      </c>
      <c r="P54" s="11">
        <v>1038</v>
      </c>
      <c r="Q54" s="35">
        <f t="shared" si="28"/>
        <v>1038</v>
      </c>
      <c r="R54" s="6">
        <v>0</v>
      </c>
      <c r="S54" s="11">
        <v>0</v>
      </c>
      <c r="T54" s="11">
        <v>1038</v>
      </c>
      <c r="U54" s="35">
        <f t="shared" si="27"/>
        <v>1038</v>
      </c>
    </row>
    <row r="55" spans="1:21" ht="30.75" customHeight="1" x14ac:dyDescent="0.25">
      <c r="A55" s="80" t="s">
        <v>181</v>
      </c>
      <c r="B55" s="74" t="s">
        <v>66</v>
      </c>
      <c r="C55" s="75"/>
      <c r="D55" s="91"/>
      <c r="E55" s="66">
        <f t="shared" si="21"/>
        <v>6642.2</v>
      </c>
      <c r="F55" s="8">
        <v>0</v>
      </c>
      <c r="G55" s="11">
        <v>0</v>
      </c>
      <c r="H55" s="11">
        <v>4729</v>
      </c>
      <c r="I55" s="35">
        <f t="shared" si="29"/>
        <v>4729</v>
      </c>
      <c r="J55" s="8">
        <v>0</v>
      </c>
      <c r="K55" s="11">
        <v>0</v>
      </c>
      <c r="L55" s="11">
        <v>629.4</v>
      </c>
      <c r="M55" s="35">
        <f t="shared" si="24"/>
        <v>629.4</v>
      </c>
      <c r="N55" s="6">
        <v>0</v>
      </c>
      <c r="O55" s="11">
        <v>0</v>
      </c>
      <c r="P55" s="11">
        <v>675.7</v>
      </c>
      <c r="Q55" s="35">
        <f t="shared" si="28"/>
        <v>675.7</v>
      </c>
      <c r="R55" s="6">
        <v>0</v>
      </c>
      <c r="S55" s="11">
        <v>0</v>
      </c>
      <c r="T55" s="11">
        <v>608.1</v>
      </c>
      <c r="U55" s="35">
        <f t="shared" si="27"/>
        <v>608.1</v>
      </c>
    </row>
    <row r="56" spans="1:21" ht="30.75" customHeight="1" x14ac:dyDescent="0.25">
      <c r="A56" s="87" t="s">
        <v>182</v>
      </c>
      <c r="B56" s="74" t="s">
        <v>147</v>
      </c>
      <c r="C56" s="75"/>
      <c r="D56" s="91"/>
      <c r="E56" s="66">
        <f t="shared" si="21"/>
        <v>675</v>
      </c>
      <c r="F56" s="8">
        <v>0</v>
      </c>
      <c r="G56" s="11">
        <v>0</v>
      </c>
      <c r="H56" s="11">
        <v>0</v>
      </c>
      <c r="I56" s="35">
        <f t="shared" si="29"/>
        <v>0</v>
      </c>
      <c r="J56" s="8">
        <v>0</v>
      </c>
      <c r="K56" s="11">
        <v>0</v>
      </c>
      <c r="L56" s="11">
        <v>225</v>
      </c>
      <c r="M56" s="35">
        <f t="shared" si="24"/>
        <v>225</v>
      </c>
      <c r="N56" s="6">
        <v>0</v>
      </c>
      <c r="O56" s="11">
        <v>0</v>
      </c>
      <c r="P56" s="11">
        <v>225</v>
      </c>
      <c r="Q56" s="35">
        <f t="shared" si="28"/>
        <v>225</v>
      </c>
      <c r="R56" s="6">
        <v>0</v>
      </c>
      <c r="S56" s="11">
        <v>0</v>
      </c>
      <c r="T56" s="11">
        <v>225</v>
      </c>
      <c r="U56" s="35">
        <f t="shared" si="27"/>
        <v>225</v>
      </c>
    </row>
    <row r="57" spans="1:21" ht="30.75" customHeight="1" x14ac:dyDescent="0.25">
      <c r="A57" s="87" t="s">
        <v>183</v>
      </c>
      <c r="B57" s="74" t="s">
        <v>148</v>
      </c>
      <c r="C57" s="75"/>
      <c r="D57" s="91"/>
      <c r="E57" s="66">
        <f t="shared" si="21"/>
        <v>3238.5</v>
      </c>
      <c r="F57" s="8">
        <v>0</v>
      </c>
      <c r="G57" s="11">
        <v>0</v>
      </c>
      <c r="H57" s="11">
        <v>0</v>
      </c>
      <c r="I57" s="35">
        <f t="shared" si="29"/>
        <v>0</v>
      </c>
      <c r="J57" s="8">
        <v>0</v>
      </c>
      <c r="K57" s="11">
        <v>0</v>
      </c>
      <c r="L57" s="11">
        <v>1079.5</v>
      </c>
      <c r="M57" s="35">
        <f t="shared" si="24"/>
        <v>1079.5</v>
      </c>
      <c r="N57" s="6">
        <v>0</v>
      </c>
      <c r="O57" s="11">
        <v>0</v>
      </c>
      <c r="P57" s="11">
        <v>1079.5</v>
      </c>
      <c r="Q57" s="35">
        <f t="shared" si="28"/>
        <v>1079.5</v>
      </c>
      <c r="R57" s="6">
        <v>0</v>
      </c>
      <c r="S57" s="11">
        <v>0</v>
      </c>
      <c r="T57" s="11">
        <v>1079.5</v>
      </c>
      <c r="U57" s="35">
        <f t="shared" si="27"/>
        <v>1079.5</v>
      </c>
    </row>
    <row r="58" spans="1:21" ht="82.5" customHeight="1" x14ac:dyDescent="0.25">
      <c r="A58" s="41" t="s">
        <v>38</v>
      </c>
      <c r="B58" s="42" t="s">
        <v>67</v>
      </c>
      <c r="C58" s="79"/>
      <c r="D58" s="90"/>
      <c r="E58" s="66">
        <f t="shared" si="21"/>
        <v>3423.8</v>
      </c>
      <c r="F58" s="7">
        <f>F59+F60</f>
        <v>0</v>
      </c>
      <c r="G58" s="12">
        <f t="shared" ref="G58:H58" si="30">G59+G60</f>
        <v>0</v>
      </c>
      <c r="H58" s="12">
        <f t="shared" si="30"/>
        <v>980</v>
      </c>
      <c r="I58" s="43">
        <f>I59+I60</f>
        <v>980</v>
      </c>
      <c r="J58" s="7">
        <f t="shared" ref="J58:L58" si="31">J59+J60</f>
        <v>0</v>
      </c>
      <c r="K58" s="12">
        <f t="shared" si="31"/>
        <v>0</v>
      </c>
      <c r="L58" s="12">
        <f t="shared" si="31"/>
        <v>1418.8000000000002</v>
      </c>
      <c r="M58" s="43">
        <f>M59+M60</f>
        <v>1418.8000000000002</v>
      </c>
      <c r="N58" s="18">
        <f t="shared" ref="N58:P58" si="32">N59+N60</f>
        <v>0</v>
      </c>
      <c r="O58" s="12">
        <f t="shared" si="32"/>
        <v>0</v>
      </c>
      <c r="P58" s="12">
        <f t="shared" si="32"/>
        <v>1025</v>
      </c>
      <c r="Q58" s="43">
        <f>Q59+Q60</f>
        <v>1025</v>
      </c>
      <c r="R58" s="18">
        <f t="shared" ref="R58:T58" si="33">R59+R60</f>
        <v>0</v>
      </c>
      <c r="S58" s="12">
        <f t="shared" si="33"/>
        <v>0</v>
      </c>
      <c r="T58" s="12">
        <f t="shared" si="33"/>
        <v>0</v>
      </c>
      <c r="U58" s="43">
        <f t="shared" si="27"/>
        <v>0</v>
      </c>
    </row>
    <row r="59" spans="1:21" ht="26.25" customHeight="1" x14ac:dyDescent="0.25">
      <c r="A59" s="80" t="s">
        <v>184</v>
      </c>
      <c r="B59" s="74" t="s">
        <v>68</v>
      </c>
      <c r="C59" s="79"/>
      <c r="D59" s="91"/>
      <c r="E59" s="66">
        <f t="shared" si="21"/>
        <v>1845.6</v>
      </c>
      <c r="F59" s="8">
        <v>0</v>
      </c>
      <c r="G59" s="11">
        <v>0</v>
      </c>
      <c r="H59" s="11">
        <v>630</v>
      </c>
      <c r="I59" s="35">
        <f t="shared" ref="I59:I64" si="34">F59+G59+H59</f>
        <v>630</v>
      </c>
      <c r="J59" s="8">
        <v>0</v>
      </c>
      <c r="K59" s="11">
        <v>0</v>
      </c>
      <c r="L59" s="11">
        <v>740.6</v>
      </c>
      <c r="M59" s="35">
        <f>J59+K59+L59</f>
        <v>740.6</v>
      </c>
      <c r="N59" s="6">
        <v>0</v>
      </c>
      <c r="O59" s="11">
        <v>0</v>
      </c>
      <c r="P59" s="11">
        <v>475</v>
      </c>
      <c r="Q59" s="35">
        <f t="shared" ref="Q59:Q63" si="35">N59+O59+P59</f>
        <v>475</v>
      </c>
      <c r="R59" s="6">
        <v>0</v>
      </c>
      <c r="S59" s="11">
        <v>0</v>
      </c>
      <c r="T59" s="11">
        <v>0</v>
      </c>
      <c r="U59" s="35">
        <f t="shared" si="27"/>
        <v>0</v>
      </c>
    </row>
    <row r="60" spans="1:21" ht="30.75" customHeight="1" x14ac:dyDescent="0.25">
      <c r="A60" s="80" t="s">
        <v>185</v>
      </c>
      <c r="B60" s="74" t="s">
        <v>117</v>
      </c>
      <c r="C60" s="79"/>
      <c r="D60" s="91"/>
      <c r="E60" s="66">
        <f t="shared" si="21"/>
        <v>1578.2</v>
      </c>
      <c r="F60" s="8">
        <v>0</v>
      </c>
      <c r="G60" s="11">
        <v>0</v>
      </c>
      <c r="H60" s="11">
        <v>350</v>
      </c>
      <c r="I60" s="35">
        <f t="shared" si="34"/>
        <v>350</v>
      </c>
      <c r="J60" s="8">
        <v>0</v>
      </c>
      <c r="K60" s="11">
        <v>0</v>
      </c>
      <c r="L60" s="11">
        <v>678.2</v>
      </c>
      <c r="M60" s="35">
        <f t="shared" ref="M60:M64" si="36">J60+K60+L60</f>
        <v>678.2</v>
      </c>
      <c r="N60" s="6">
        <v>0</v>
      </c>
      <c r="O60" s="11">
        <v>0</v>
      </c>
      <c r="P60" s="11">
        <v>550</v>
      </c>
      <c r="Q60" s="35">
        <f t="shared" si="35"/>
        <v>550</v>
      </c>
      <c r="R60" s="6">
        <v>0</v>
      </c>
      <c r="S60" s="11">
        <v>0</v>
      </c>
      <c r="T60" s="11">
        <v>0</v>
      </c>
      <c r="U60" s="35">
        <f t="shared" si="27"/>
        <v>0</v>
      </c>
    </row>
    <row r="61" spans="1:21" ht="162" customHeight="1" x14ac:dyDescent="0.25">
      <c r="A61" s="41" t="s">
        <v>120</v>
      </c>
      <c r="B61" s="74" t="s">
        <v>69</v>
      </c>
      <c r="C61" s="79"/>
      <c r="D61" s="90"/>
      <c r="E61" s="66">
        <f t="shared" si="21"/>
        <v>0</v>
      </c>
      <c r="F61" s="7">
        <v>0</v>
      </c>
      <c r="G61" s="12">
        <v>0</v>
      </c>
      <c r="H61" s="12">
        <v>0</v>
      </c>
      <c r="I61" s="43">
        <f t="shared" si="34"/>
        <v>0</v>
      </c>
      <c r="J61" s="7">
        <v>0</v>
      </c>
      <c r="K61" s="12">
        <v>0</v>
      </c>
      <c r="L61" s="12">
        <v>0</v>
      </c>
      <c r="M61" s="43">
        <f t="shared" si="36"/>
        <v>0</v>
      </c>
      <c r="N61" s="18">
        <v>0</v>
      </c>
      <c r="O61" s="12">
        <v>0</v>
      </c>
      <c r="P61" s="12">
        <v>0</v>
      </c>
      <c r="Q61" s="43">
        <f t="shared" si="35"/>
        <v>0</v>
      </c>
      <c r="R61" s="18">
        <v>0</v>
      </c>
      <c r="S61" s="12">
        <v>0</v>
      </c>
      <c r="T61" s="12">
        <v>0</v>
      </c>
      <c r="U61" s="43">
        <f t="shared" si="27"/>
        <v>0</v>
      </c>
    </row>
    <row r="62" spans="1:21" ht="81" customHeight="1" x14ac:dyDescent="0.25">
      <c r="A62" s="41" t="s">
        <v>186</v>
      </c>
      <c r="B62" s="74" t="s">
        <v>146</v>
      </c>
      <c r="C62" s="79"/>
      <c r="D62" s="90"/>
      <c r="E62" s="66">
        <f t="shared" si="21"/>
        <v>0</v>
      </c>
      <c r="F62" s="7">
        <v>0</v>
      </c>
      <c r="G62" s="12">
        <v>0</v>
      </c>
      <c r="H62" s="12">
        <v>0</v>
      </c>
      <c r="I62" s="43">
        <f t="shared" si="34"/>
        <v>0</v>
      </c>
      <c r="J62" s="7">
        <v>0</v>
      </c>
      <c r="K62" s="12">
        <v>0</v>
      </c>
      <c r="L62" s="12">
        <v>0</v>
      </c>
      <c r="M62" s="43">
        <f t="shared" si="36"/>
        <v>0</v>
      </c>
      <c r="N62" s="18">
        <v>0</v>
      </c>
      <c r="O62" s="12">
        <v>0</v>
      </c>
      <c r="P62" s="12">
        <v>0</v>
      </c>
      <c r="Q62" s="43">
        <f t="shared" si="35"/>
        <v>0</v>
      </c>
      <c r="R62" s="18">
        <v>0</v>
      </c>
      <c r="S62" s="12">
        <v>0</v>
      </c>
      <c r="T62" s="12">
        <v>0</v>
      </c>
      <c r="U62" s="43">
        <f t="shared" si="27"/>
        <v>0</v>
      </c>
    </row>
    <row r="63" spans="1:21" ht="77.25" customHeight="1" x14ac:dyDescent="0.25">
      <c r="A63" s="41" t="s">
        <v>187</v>
      </c>
      <c r="B63" s="52" t="s">
        <v>70</v>
      </c>
      <c r="C63" s="53"/>
      <c r="D63" s="90"/>
      <c r="E63" s="66">
        <f t="shared" si="21"/>
        <v>245006</v>
      </c>
      <c r="F63" s="7">
        <f>F64+F70+F74+F76+F79</f>
        <v>0</v>
      </c>
      <c r="G63" s="12">
        <f>G64+G70+G74+G76+G79</f>
        <v>0</v>
      </c>
      <c r="H63" s="12">
        <f>H64+H70+H74+H76+H79</f>
        <v>226924</v>
      </c>
      <c r="I63" s="43">
        <f t="shared" si="34"/>
        <v>226924</v>
      </c>
      <c r="J63" s="7">
        <f>J64+J70+J74+J76+J79</f>
        <v>0</v>
      </c>
      <c r="K63" s="12">
        <f>K64+K70+K74+K76+K79</f>
        <v>0</v>
      </c>
      <c r="L63" s="54">
        <f>L64+L70+L74+L76+L79</f>
        <v>18082</v>
      </c>
      <c r="M63" s="43">
        <f t="shared" si="36"/>
        <v>18082</v>
      </c>
      <c r="N63" s="18">
        <f>N64+N70+N74+N76+N79</f>
        <v>0</v>
      </c>
      <c r="O63" s="12">
        <f>O64+O70+O74+O76+O79</f>
        <v>0</v>
      </c>
      <c r="P63" s="54">
        <f>P64+P70+P74+P76+P79</f>
        <v>0</v>
      </c>
      <c r="Q63" s="43">
        <f t="shared" si="35"/>
        <v>0</v>
      </c>
      <c r="R63" s="18">
        <f>R64+R70+R74+R76+R79</f>
        <v>0</v>
      </c>
      <c r="S63" s="12">
        <f>S64+S70+S74+S76+S79</f>
        <v>0</v>
      </c>
      <c r="T63" s="54">
        <f>T64+T70+T74+T76+T79</f>
        <v>0</v>
      </c>
      <c r="U63" s="43">
        <f t="shared" si="27"/>
        <v>0</v>
      </c>
    </row>
    <row r="64" spans="1:21" ht="38.25" customHeight="1" x14ac:dyDescent="0.25">
      <c r="A64" s="55" t="s">
        <v>188</v>
      </c>
      <c r="B64" s="42" t="s">
        <v>71</v>
      </c>
      <c r="C64" s="53"/>
      <c r="D64" s="90"/>
      <c r="E64" s="66">
        <f t="shared" si="21"/>
        <v>234980</v>
      </c>
      <c r="F64" s="7">
        <v>0</v>
      </c>
      <c r="G64" s="12">
        <v>0</v>
      </c>
      <c r="H64" s="20">
        <f>SUM(H65:H69)</f>
        <v>221308</v>
      </c>
      <c r="I64" s="43">
        <f t="shared" si="34"/>
        <v>221308</v>
      </c>
      <c r="J64" s="7">
        <v>0</v>
      </c>
      <c r="K64" s="12">
        <v>0</v>
      </c>
      <c r="L64" s="21">
        <f>SUM(L65:L69)</f>
        <v>13672</v>
      </c>
      <c r="M64" s="43">
        <f t="shared" si="36"/>
        <v>13672</v>
      </c>
      <c r="N64" s="18">
        <v>0</v>
      </c>
      <c r="O64" s="12">
        <v>0</v>
      </c>
      <c r="P64" s="21">
        <f>SUM(P65:P69)</f>
        <v>0</v>
      </c>
      <c r="Q64" s="43">
        <f t="shared" ref="Q64" si="37">N64+O64+P64</f>
        <v>0</v>
      </c>
      <c r="R64" s="18">
        <v>0</v>
      </c>
      <c r="S64" s="12">
        <v>0</v>
      </c>
      <c r="T64" s="21">
        <f>SUM(T65:T69)</f>
        <v>0</v>
      </c>
      <c r="U64" s="43">
        <f t="shared" si="27"/>
        <v>0</v>
      </c>
    </row>
    <row r="65" spans="1:21" ht="34.5" customHeight="1" x14ac:dyDescent="0.25">
      <c r="A65" s="56" t="s">
        <v>189</v>
      </c>
      <c r="B65" s="74" t="s">
        <v>72</v>
      </c>
      <c r="C65" s="53"/>
      <c r="D65" s="90"/>
      <c r="E65" s="67">
        <f t="shared" si="21"/>
        <v>4718</v>
      </c>
      <c r="F65" s="7">
        <v>0</v>
      </c>
      <c r="G65" s="12">
        <v>0</v>
      </c>
      <c r="H65" s="19">
        <v>2466</v>
      </c>
      <c r="I65" s="35">
        <f t="shared" ref="I65:I69" si="38">F65+G65+H65</f>
        <v>2466</v>
      </c>
      <c r="J65" s="7">
        <v>0</v>
      </c>
      <c r="K65" s="12">
        <v>0</v>
      </c>
      <c r="L65" s="19">
        <v>2252</v>
      </c>
      <c r="M65" s="35">
        <f t="shared" ref="M65:M70" si="39">J65+K65+L65</f>
        <v>2252</v>
      </c>
      <c r="N65" s="18">
        <v>0</v>
      </c>
      <c r="O65" s="12">
        <v>0</v>
      </c>
      <c r="P65" s="19">
        <v>0</v>
      </c>
      <c r="Q65" s="35">
        <f>P65</f>
        <v>0</v>
      </c>
      <c r="R65" s="18">
        <v>0</v>
      </c>
      <c r="S65" s="12">
        <v>0</v>
      </c>
      <c r="T65" s="19">
        <v>0</v>
      </c>
      <c r="U65" s="35">
        <v>0</v>
      </c>
    </row>
    <row r="66" spans="1:21" ht="32.25" customHeight="1" x14ac:dyDescent="0.25">
      <c r="A66" s="56" t="s">
        <v>190</v>
      </c>
      <c r="B66" s="74" t="s">
        <v>73</v>
      </c>
      <c r="C66" s="53"/>
      <c r="D66" s="90"/>
      <c r="E66" s="67">
        <f t="shared" si="21"/>
        <v>18000</v>
      </c>
      <c r="F66" s="7">
        <v>0</v>
      </c>
      <c r="G66" s="12">
        <v>0</v>
      </c>
      <c r="H66" s="19">
        <v>9000</v>
      </c>
      <c r="I66" s="35">
        <f t="shared" si="38"/>
        <v>9000</v>
      </c>
      <c r="J66" s="7">
        <v>0</v>
      </c>
      <c r="K66" s="12">
        <v>0</v>
      </c>
      <c r="L66" s="19">
        <v>9000</v>
      </c>
      <c r="M66" s="35">
        <f t="shared" si="39"/>
        <v>9000</v>
      </c>
      <c r="N66" s="18">
        <v>0</v>
      </c>
      <c r="O66" s="12">
        <v>0</v>
      </c>
      <c r="P66" s="19">
        <v>0</v>
      </c>
      <c r="Q66" s="35">
        <f t="shared" ref="Q66:Q70" si="40">N66+O66+P66</f>
        <v>0</v>
      </c>
      <c r="R66" s="18">
        <v>0</v>
      </c>
      <c r="S66" s="12">
        <v>0</v>
      </c>
      <c r="T66" s="19">
        <v>0</v>
      </c>
      <c r="U66" s="35">
        <f t="shared" si="27"/>
        <v>0</v>
      </c>
    </row>
    <row r="67" spans="1:21" ht="28.5" customHeight="1" x14ac:dyDescent="0.25">
      <c r="A67" s="56" t="s">
        <v>191</v>
      </c>
      <c r="B67" s="74" t="s">
        <v>74</v>
      </c>
      <c r="C67" s="53"/>
      <c r="D67" s="90"/>
      <c r="E67" s="67">
        <f t="shared" si="21"/>
        <v>199422</v>
      </c>
      <c r="F67" s="7">
        <v>0</v>
      </c>
      <c r="G67" s="12">
        <v>0</v>
      </c>
      <c r="H67" s="19">
        <v>199422</v>
      </c>
      <c r="I67" s="35">
        <f t="shared" si="38"/>
        <v>199422</v>
      </c>
      <c r="J67" s="7">
        <v>0</v>
      </c>
      <c r="K67" s="12">
        <v>0</v>
      </c>
      <c r="L67" s="19"/>
      <c r="M67" s="35">
        <f t="shared" si="39"/>
        <v>0</v>
      </c>
      <c r="N67" s="18">
        <v>0</v>
      </c>
      <c r="O67" s="12">
        <v>0</v>
      </c>
      <c r="P67" s="19">
        <v>0</v>
      </c>
      <c r="Q67" s="35">
        <f t="shared" si="40"/>
        <v>0</v>
      </c>
      <c r="R67" s="18">
        <v>0</v>
      </c>
      <c r="S67" s="12">
        <v>0</v>
      </c>
      <c r="T67" s="19">
        <v>0</v>
      </c>
      <c r="U67" s="35">
        <f t="shared" si="27"/>
        <v>0</v>
      </c>
    </row>
    <row r="68" spans="1:21" ht="29.25" customHeight="1" x14ac:dyDescent="0.25">
      <c r="A68" s="56" t="s">
        <v>192</v>
      </c>
      <c r="B68" s="74" t="s">
        <v>75</v>
      </c>
      <c r="C68" s="53"/>
      <c r="D68" s="90"/>
      <c r="E68" s="67">
        <f t="shared" si="21"/>
        <v>8000</v>
      </c>
      <c r="F68" s="7">
        <v>0</v>
      </c>
      <c r="G68" s="12">
        <v>0</v>
      </c>
      <c r="H68" s="19">
        <v>8000</v>
      </c>
      <c r="I68" s="35">
        <f t="shared" si="38"/>
        <v>8000</v>
      </c>
      <c r="J68" s="7">
        <v>0</v>
      </c>
      <c r="K68" s="12">
        <v>0</v>
      </c>
      <c r="L68" s="19"/>
      <c r="M68" s="35">
        <f t="shared" si="39"/>
        <v>0</v>
      </c>
      <c r="N68" s="18">
        <v>0</v>
      </c>
      <c r="O68" s="12">
        <v>0</v>
      </c>
      <c r="P68" s="19">
        <v>0</v>
      </c>
      <c r="Q68" s="35">
        <f t="shared" si="40"/>
        <v>0</v>
      </c>
      <c r="R68" s="18">
        <v>0</v>
      </c>
      <c r="S68" s="12">
        <v>0</v>
      </c>
      <c r="T68" s="19">
        <v>0</v>
      </c>
      <c r="U68" s="35">
        <f t="shared" si="27"/>
        <v>0</v>
      </c>
    </row>
    <row r="69" spans="1:21" ht="34.5" customHeight="1" x14ac:dyDescent="0.25">
      <c r="A69" s="56" t="s">
        <v>193</v>
      </c>
      <c r="B69" s="74" t="s">
        <v>76</v>
      </c>
      <c r="C69" s="53"/>
      <c r="D69" s="90"/>
      <c r="E69" s="67">
        <f t="shared" si="21"/>
        <v>4840</v>
      </c>
      <c r="F69" s="7">
        <v>0</v>
      </c>
      <c r="G69" s="12">
        <v>0</v>
      </c>
      <c r="H69" s="19">
        <v>2420</v>
      </c>
      <c r="I69" s="35">
        <f t="shared" si="38"/>
        <v>2420</v>
      </c>
      <c r="J69" s="7">
        <v>0</v>
      </c>
      <c r="K69" s="12">
        <v>0</v>
      </c>
      <c r="L69" s="19">
        <v>2420</v>
      </c>
      <c r="M69" s="35">
        <f t="shared" si="39"/>
        <v>2420</v>
      </c>
      <c r="N69" s="18">
        <v>0</v>
      </c>
      <c r="O69" s="12">
        <v>0</v>
      </c>
      <c r="P69" s="19">
        <v>0</v>
      </c>
      <c r="Q69" s="35">
        <f t="shared" si="40"/>
        <v>0</v>
      </c>
      <c r="R69" s="18">
        <v>0</v>
      </c>
      <c r="S69" s="12">
        <v>0</v>
      </c>
      <c r="T69" s="19">
        <v>0</v>
      </c>
      <c r="U69" s="35">
        <f t="shared" si="27"/>
        <v>0</v>
      </c>
    </row>
    <row r="70" spans="1:21" ht="48" customHeight="1" x14ac:dyDescent="0.25">
      <c r="A70" s="55" t="s">
        <v>194</v>
      </c>
      <c r="B70" s="42" t="s">
        <v>77</v>
      </c>
      <c r="C70" s="53"/>
      <c r="D70" s="90"/>
      <c r="E70" s="66">
        <f t="shared" si="21"/>
        <v>1206</v>
      </c>
      <c r="F70" s="7">
        <v>0</v>
      </c>
      <c r="G70" s="12">
        <v>0</v>
      </c>
      <c r="H70" s="20">
        <f>H71+H72+H73</f>
        <v>1206</v>
      </c>
      <c r="I70" s="43">
        <f>F70+G70+H70</f>
        <v>1206</v>
      </c>
      <c r="J70" s="7">
        <v>0</v>
      </c>
      <c r="K70" s="12">
        <v>0</v>
      </c>
      <c r="L70" s="19">
        <f>L71+L72+L73</f>
        <v>0</v>
      </c>
      <c r="M70" s="43">
        <f t="shared" si="39"/>
        <v>0</v>
      </c>
      <c r="N70" s="18">
        <v>0</v>
      </c>
      <c r="O70" s="12">
        <v>0</v>
      </c>
      <c r="P70" s="19">
        <f>P71+P72+P73</f>
        <v>0</v>
      </c>
      <c r="Q70" s="43">
        <f t="shared" si="40"/>
        <v>0</v>
      </c>
      <c r="R70" s="18">
        <v>0</v>
      </c>
      <c r="S70" s="12">
        <v>0</v>
      </c>
      <c r="T70" s="19">
        <v>0</v>
      </c>
      <c r="U70" s="43">
        <f t="shared" si="27"/>
        <v>0</v>
      </c>
    </row>
    <row r="71" spans="1:21" ht="33" customHeight="1" x14ac:dyDescent="0.25">
      <c r="A71" s="56" t="s">
        <v>195</v>
      </c>
      <c r="B71" s="74" t="s">
        <v>78</v>
      </c>
      <c r="C71" s="53"/>
      <c r="D71" s="90"/>
      <c r="E71" s="67">
        <f t="shared" si="21"/>
        <v>241</v>
      </c>
      <c r="F71" s="7">
        <v>0</v>
      </c>
      <c r="G71" s="12">
        <v>0</v>
      </c>
      <c r="H71" s="19">
        <v>241</v>
      </c>
      <c r="I71" s="35">
        <f t="shared" ref="I71:I72" si="41">F71+G71+H71</f>
        <v>241</v>
      </c>
      <c r="J71" s="7">
        <v>0</v>
      </c>
      <c r="K71" s="12">
        <v>0</v>
      </c>
      <c r="L71" s="19"/>
      <c r="M71" s="35">
        <f t="shared" ref="M71:M72" si="42">J71+K71+L71</f>
        <v>0</v>
      </c>
      <c r="N71" s="18">
        <v>0</v>
      </c>
      <c r="O71" s="12">
        <v>0</v>
      </c>
      <c r="P71" s="19">
        <v>0</v>
      </c>
      <c r="Q71" s="35">
        <f t="shared" ref="Q71:Q72" si="43">N71+O71+P71</f>
        <v>0</v>
      </c>
      <c r="R71" s="18">
        <v>0</v>
      </c>
      <c r="S71" s="12">
        <v>0</v>
      </c>
      <c r="T71" s="19">
        <v>0</v>
      </c>
      <c r="U71" s="35">
        <f t="shared" si="27"/>
        <v>0</v>
      </c>
    </row>
    <row r="72" spans="1:21" ht="35.25" customHeight="1" x14ac:dyDescent="0.25">
      <c r="A72" s="56" t="s">
        <v>196</v>
      </c>
      <c r="B72" s="74" t="s">
        <v>79</v>
      </c>
      <c r="C72" s="53"/>
      <c r="D72" s="90"/>
      <c r="E72" s="67">
        <f t="shared" si="21"/>
        <v>965</v>
      </c>
      <c r="F72" s="7">
        <v>0</v>
      </c>
      <c r="G72" s="12">
        <v>0</v>
      </c>
      <c r="H72" s="19">
        <v>965</v>
      </c>
      <c r="I72" s="35">
        <f t="shared" si="41"/>
        <v>965</v>
      </c>
      <c r="J72" s="7">
        <v>0</v>
      </c>
      <c r="K72" s="12">
        <v>0</v>
      </c>
      <c r="L72" s="19"/>
      <c r="M72" s="35">
        <f t="shared" si="42"/>
        <v>0</v>
      </c>
      <c r="N72" s="18">
        <v>0</v>
      </c>
      <c r="O72" s="12">
        <v>0</v>
      </c>
      <c r="P72" s="19">
        <v>0</v>
      </c>
      <c r="Q72" s="35">
        <f t="shared" si="43"/>
        <v>0</v>
      </c>
      <c r="R72" s="18">
        <v>0</v>
      </c>
      <c r="S72" s="12">
        <v>0</v>
      </c>
      <c r="T72" s="19">
        <v>0</v>
      </c>
      <c r="U72" s="35">
        <f t="shared" si="27"/>
        <v>0</v>
      </c>
    </row>
    <row r="73" spans="1:21" ht="44.25" hidden="1" customHeight="1" x14ac:dyDescent="0.25">
      <c r="A73" s="56" t="s">
        <v>80</v>
      </c>
      <c r="B73" s="74" t="s">
        <v>81</v>
      </c>
      <c r="C73" s="53"/>
      <c r="D73" s="90"/>
      <c r="E73" s="67" t="e">
        <f t="shared" si="21"/>
        <v>#REF!</v>
      </c>
      <c r="F73" s="7">
        <v>0</v>
      </c>
      <c r="G73" s="12">
        <v>0</v>
      </c>
      <c r="H73" s="19">
        <v>0</v>
      </c>
      <c r="I73" s="35" t="e">
        <f>F73+G73+#REF!+H73</f>
        <v>#REF!</v>
      </c>
      <c r="J73" s="7">
        <v>0</v>
      </c>
      <c r="K73" s="12">
        <v>0</v>
      </c>
      <c r="L73" s="19">
        <v>0</v>
      </c>
      <c r="M73" s="35" t="e">
        <f>J73+K73+#REF!+L73</f>
        <v>#REF!</v>
      </c>
      <c r="N73" s="18">
        <v>0</v>
      </c>
      <c r="O73" s="12">
        <v>0</v>
      </c>
      <c r="P73" s="19">
        <v>0</v>
      </c>
      <c r="Q73" s="35" t="e">
        <f>N73+O73+#REF!+P73</f>
        <v>#REF!</v>
      </c>
      <c r="R73" s="18">
        <v>0</v>
      </c>
      <c r="S73" s="12">
        <v>0</v>
      </c>
      <c r="T73" s="19">
        <v>0</v>
      </c>
      <c r="U73" s="35">
        <f t="shared" si="27"/>
        <v>0</v>
      </c>
    </row>
    <row r="74" spans="1:21" s="78" customFormat="1" ht="52.5" customHeight="1" x14ac:dyDescent="0.25">
      <c r="A74" s="55" t="s">
        <v>197</v>
      </c>
      <c r="B74" s="42" t="s">
        <v>82</v>
      </c>
      <c r="C74" s="89"/>
      <c r="D74" s="90"/>
      <c r="E74" s="66">
        <f t="shared" si="21"/>
        <v>118</v>
      </c>
      <c r="F74" s="7">
        <v>0</v>
      </c>
      <c r="G74" s="12">
        <v>0</v>
      </c>
      <c r="H74" s="20">
        <f>H75</f>
        <v>59</v>
      </c>
      <c r="I74" s="43">
        <f>F74+G74+H74</f>
        <v>59</v>
      </c>
      <c r="J74" s="7">
        <v>0</v>
      </c>
      <c r="K74" s="12">
        <v>0</v>
      </c>
      <c r="L74" s="54">
        <f>L75</f>
        <v>59</v>
      </c>
      <c r="M74" s="43">
        <f t="shared" ref="M74" si="44">J74+K74+L74</f>
        <v>59</v>
      </c>
      <c r="N74" s="18">
        <v>0</v>
      </c>
      <c r="O74" s="12">
        <v>0</v>
      </c>
      <c r="P74" s="54">
        <f>P75</f>
        <v>0</v>
      </c>
      <c r="Q74" s="43">
        <f t="shared" ref="Q74:Q80" si="45">N74+O74+P74</f>
        <v>0</v>
      </c>
      <c r="R74" s="18">
        <v>0</v>
      </c>
      <c r="S74" s="12">
        <v>0</v>
      </c>
      <c r="T74" s="54">
        <f>T75</f>
        <v>0</v>
      </c>
      <c r="U74" s="43">
        <f t="shared" si="27"/>
        <v>0</v>
      </c>
    </row>
    <row r="75" spans="1:21" ht="30" customHeight="1" x14ac:dyDescent="0.25">
      <c r="A75" s="56" t="s">
        <v>198</v>
      </c>
      <c r="B75" s="74" t="s">
        <v>83</v>
      </c>
      <c r="C75" s="53"/>
      <c r="D75" s="90"/>
      <c r="E75" s="67">
        <f t="shared" si="21"/>
        <v>118</v>
      </c>
      <c r="F75" s="7">
        <v>0</v>
      </c>
      <c r="G75" s="12">
        <v>0</v>
      </c>
      <c r="H75" s="19">
        <v>59</v>
      </c>
      <c r="I75" s="35">
        <f>F75+G75+H75</f>
        <v>59</v>
      </c>
      <c r="J75" s="7">
        <v>0</v>
      </c>
      <c r="K75" s="12">
        <v>0</v>
      </c>
      <c r="L75" s="19">
        <v>59</v>
      </c>
      <c r="M75" s="35">
        <f t="shared" ref="M75:M76" si="46">J75+K75+L75</f>
        <v>59</v>
      </c>
      <c r="N75" s="18">
        <v>0</v>
      </c>
      <c r="O75" s="12">
        <v>0</v>
      </c>
      <c r="P75" s="19">
        <v>0</v>
      </c>
      <c r="Q75" s="35">
        <f t="shared" si="45"/>
        <v>0</v>
      </c>
      <c r="R75" s="18">
        <v>0</v>
      </c>
      <c r="S75" s="12">
        <v>0</v>
      </c>
      <c r="T75" s="19">
        <v>0</v>
      </c>
      <c r="U75" s="35">
        <f t="shared" si="27"/>
        <v>0</v>
      </c>
    </row>
    <row r="76" spans="1:21" ht="45" customHeight="1" x14ac:dyDescent="0.25">
      <c r="A76" s="55" t="s">
        <v>199</v>
      </c>
      <c r="B76" s="42" t="s">
        <v>84</v>
      </c>
      <c r="C76" s="53"/>
      <c r="D76" s="90"/>
      <c r="E76" s="66">
        <f t="shared" si="21"/>
        <v>1662</v>
      </c>
      <c r="F76" s="7">
        <v>0</v>
      </c>
      <c r="G76" s="12">
        <v>0</v>
      </c>
      <c r="H76" s="20">
        <f>H77+H78</f>
        <v>831</v>
      </c>
      <c r="I76" s="43">
        <f>F76+G76+H76</f>
        <v>831</v>
      </c>
      <c r="J76" s="7">
        <v>0</v>
      </c>
      <c r="K76" s="12">
        <v>0</v>
      </c>
      <c r="L76" s="20">
        <f>L77+L78</f>
        <v>831</v>
      </c>
      <c r="M76" s="43">
        <f t="shared" si="46"/>
        <v>831</v>
      </c>
      <c r="N76" s="18">
        <v>0</v>
      </c>
      <c r="O76" s="12">
        <v>0</v>
      </c>
      <c r="P76" s="19">
        <f>P77+P78</f>
        <v>0</v>
      </c>
      <c r="Q76" s="43">
        <f t="shared" si="45"/>
        <v>0</v>
      </c>
      <c r="R76" s="18">
        <v>0</v>
      </c>
      <c r="S76" s="12">
        <v>0</v>
      </c>
      <c r="T76" s="19">
        <f>T77+T78</f>
        <v>0</v>
      </c>
      <c r="U76" s="43">
        <f t="shared" si="27"/>
        <v>0</v>
      </c>
    </row>
    <row r="77" spans="1:21" ht="34.5" hidden="1" customHeight="1" x14ac:dyDescent="0.25">
      <c r="A77" s="56" t="s">
        <v>85</v>
      </c>
      <c r="B77" s="74" t="s">
        <v>86</v>
      </c>
      <c r="C77" s="53"/>
      <c r="D77" s="90"/>
      <c r="E77" s="67" t="e">
        <f t="shared" ref="E77:E96" si="47">I77+M77+Q77+U77</f>
        <v>#REF!</v>
      </c>
      <c r="F77" s="7">
        <v>0</v>
      </c>
      <c r="G77" s="12">
        <v>0</v>
      </c>
      <c r="H77" s="19">
        <v>0</v>
      </c>
      <c r="I77" s="35" t="e">
        <f>F77+G77+#REF!+H77</f>
        <v>#REF!</v>
      </c>
      <c r="J77" s="7">
        <v>0</v>
      </c>
      <c r="K77" s="12">
        <v>0</v>
      </c>
      <c r="L77" s="19">
        <v>0</v>
      </c>
      <c r="M77" s="35" t="e">
        <f>J77+K77+#REF!+L77</f>
        <v>#REF!</v>
      </c>
      <c r="N77" s="18">
        <v>0</v>
      </c>
      <c r="O77" s="12">
        <v>0</v>
      </c>
      <c r="P77" s="19">
        <v>0</v>
      </c>
      <c r="Q77" s="35">
        <f t="shared" si="45"/>
        <v>0</v>
      </c>
      <c r="R77" s="18">
        <v>0</v>
      </c>
      <c r="S77" s="12">
        <v>0</v>
      </c>
      <c r="T77" s="19">
        <v>0</v>
      </c>
      <c r="U77" s="35">
        <f t="shared" si="27"/>
        <v>0</v>
      </c>
    </row>
    <row r="78" spans="1:21" ht="38.25" customHeight="1" x14ac:dyDescent="0.25">
      <c r="A78" s="56" t="s">
        <v>200</v>
      </c>
      <c r="B78" s="74" t="s">
        <v>87</v>
      </c>
      <c r="C78" s="53"/>
      <c r="D78" s="90"/>
      <c r="E78" s="67">
        <f t="shared" si="47"/>
        <v>1662</v>
      </c>
      <c r="F78" s="7">
        <v>0</v>
      </c>
      <c r="G78" s="12">
        <v>0</v>
      </c>
      <c r="H78" s="19">
        <v>831</v>
      </c>
      <c r="I78" s="35">
        <f>F78+G78+H78</f>
        <v>831</v>
      </c>
      <c r="J78" s="7">
        <v>0</v>
      </c>
      <c r="K78" s="12">
        <v>0</v>
      </c>
      <c r="L78" s="19">
        <v>831</v>
      </c>
      <c r="M78" s="35">
        <f t="shared" ref="M78:M79" si="48">J78+K78+L78</f>
        <v>831</v>
      </c>
      <c r="N78" s="18">
        <v>0</v>
      </c>
      <c r="O78" s="12">
        <v>0</v>
      </c>
      <c r="P78" s="19">
        <v>0</v>
      </c>
      <c r="Q78" s="35">
        <f t="shared" si="45"/>
        <v>0</v>
      </c>
      <c r="R78" s="18">
        <v>0</v>
      </c>
      <c r="S78" s="12">
        <v>0</v>
      </c>
      <c r="T78" s="19">
        <v>0</v>
      </c>
      <c r="U78" s="35">
        <f t="shared" si="27"/>
        <v>0</v>
      </c>
    </row>
    <row r="79" spans="1:21" s="78" customFormat="1" ht="44.25" customHeight="1" x14ac:dyDescent="0.25">
      <c r="A79" s="55" t="s">
        <v>201</v>
      </c>
      <c r="B79" s="42" t="s">
        <v>88</v>
      </c>
      <c r="C79" s="89"/>
      <c r="D79" s="90"/>
      <c r="E79" s="66">
        <f t="shared" si="47"/>
        <v>7040</v>
      </c>
      <c r="F79" s="7">
        <v>0</v>
      </c>
      <c r="G79" s="12">
        <v>0</v>
      </c>
      <c r="H79" s="20">
        <f>H80</f>
        <v>3520</v>
      </c>
      <c r="I79" s="43">
        <f>F79+G79+H79</f>
        <v>3520</v>
      </c>
      <c r="J79" s="7">
        <v>0</v>
      </c>
      <c r="K79" s="12">
        <v>0</v>
      </c>
      <c r="L79" s="54">
        <f>L80</f>
        <v>3520</v>
      </c>
      <c r="M79" s="43">
        <f t="shared" si="48"/>
        <v>3520</v>
      </c>
      <c r="N79" s="18">
        <v>0</v>
      </c>
      <c r="O79" s="12">
        <v>0</v>
      </c>
      <c r="P79" s="54">
        <f>P80</f>
        <v>0</v>
      </c>
      <c r="Q79" s="43">
        <f t="shared" si="45"/>
        <v>0</v>
      </c>
      <c r="R79" s="18">
        <v>0</v>
      </c>
      <c r="S79" s="12">
        <v>0</v>
      </c>
      <c r="T79" s="54">
        <f>T80</f>
        <v>0</v>
      </c>
      <c r="U79" s="43">
        <f t="shared" si="27"/>
        <v>0</v>
      </c>
    </row>
    <row r="80" spans="1:21" ht="60.75" customHeight="1" x14ac:dyDescent="0.25">
      <c r="A80" s="56" t="s">
        <v>202</v>
      </c>
      <c r="B80" s="74" t="s">
        <v>89</v>
      </c>
      <c r="C80" s="53"/>
      <c r="D80" s="90"/>
      <c r="E80" s="67">
        <f t="shared" si="47"/>
        <v>7040</v>
      </c>
      <c r="F80" s="7">
        <v>0</v>
      </c>
      <c r="G80" s="12">
        <v>0</v>
      </c>
      <c r="H80" s="19">
        <v>3520</v>
      </c>
      <c r="I80" s="35">
        <f>F80+G80+H80</f>
        <v>3520</v>
      </c>
      <c r="J80" s="7">
        <v>0</v>
      </c>
      <c r="K80" s="12">
        <v>0</v>
      </c>
      <c r="L80" s="19">
        <v>3520</v>
      </c>
      <c r="M80" s="35">
        <f t="shared" ref="M80" si="49">J80+K80+L80</f>
        <v>3520</v>
      </c>
      <c r="N80" s="18">
        <v>0</v>
      </c>
      <c r="O80" s="12">
        <v>0</v>
      </c>
      <c r="P80" s="19">
        <v>0</v>
      </c>
      <c r="Q80" s="35">
        <f t="shared" si="45"/>
        <v>0</v>
      </c>
      <c r="R80" s="18">
        <v>0</v>
      </c>
      <c r="S80" s="12">
        <v>0</v>
      </c>
      <c r="T80" s="19">
        <v>0</v>
      </c>
      <c r="U80" s="35">
        <f t="shared" si="27"/>
        <v>0</v>
      </c>
    </row>
    <row r="81" spans="1:21" ht="120.75" customHeight="1" x14ac:dyDescent="0.25">
      <c r="A81" s="57" t="s">
        <v>41</v>
      </c>
      <c r="B81" s="33" t="s">
        <v>127</v>
      </c>
      <c r="C81" s="58"/>
      <c r="D81" s="90" t="s">
        <v>123</v>
      </c>
      <c r="E81" s="66">
        <f t="shared" si="47"/>
        <v>2092754.6999999997</v>
      </c>
      <c r="F81" s="7">
        <f>F82</f>
        <v>1033134.7</v>
      </c>
      <c r="G81" s="12">
        <v>0</v>
      </c>
      <c r="H81" s="13">
        <v>0</v>
      </c>
      <c r="I81" s="43">
        <f>I82</f>
        <v>1033134.7</v>
      </c>
      <c r="J81" s="7">
        <f>J82+J89</f>
        <v>1059619.9999999998</v>
      </c>
      <c r="K81" s="12">
        <f t="shared" ref="K81:U81" si="50">K82</f>
        <v>0</v>
      </c>
      <c r="L81" s="13">
        <f t="shared" si="50"/>
        <v>0</v>
      </c>
      <c r="M81" s="43">
        <f>M82+M89</f>
        <v>1059619.9999999998</v>
      </c>
      <c r="N81" s="18">
        <f t="shared" si="50"/>
        <v>0</v>
      </c>
      <c r="O81" s="12">
        <f t="shared" si="50"/>
        <v>0</v>
      </c>
      <c r="P81" s="13">
        <f t="shared" si="50"/>
        <v>0</v>
      </c>
      <c r="Q81" s="35">
        <f t="shared" si="50"/>
        <v>0</v>
      </c>
      <c r="R81" s="18">
        <f t="shared" si="50"/>
        <v>0</v>
      </c>
      <c r="S81" s="12">
        <f t="shared" si="50"/>
        <v>0</v>
      </c>
      <c r="T81" s="13">
        <f t="shared" si="50"/>
        <v>0</v>
      </c>
      <c r="U81" s="35">
        <f t="shared" si="50"/>
        <v>0</v>
      </c>
    </row>
    <row r="82" spans="1:21" s="78" customFormat="1" ht="48.75" customHeight="1" x14ac:dyDescent="0.25">
      <c r="A82" s="55" t="s">
        <v>44</v>
      </c>
      <c r="B82" s="59" t="s">
        <v>121</v>
      </c>
      <c r="C82" s="76"/>
      <c r="D82" s="90" t="s">
        <v>124</v>
      </c>
      <c r="E82" s="66">
        <f t="shared" si="47"/>
        <v>1865318.9999999998</v>
      </c>
      <c r="F82" s="7">
        <f>SUM(F83:F87)</f>
        <v>1033134.7</v>
      </c>
      <c r="G82" s="12">
        <v>0</v>
      </c>
      <c r="H82" s="77">
        <v>0</v>
      </c>
      <c r="I82" s="43">
        <f>SUM(I83:I87)</f>
        <v>1033134.7</v>
      </c>
      <c r="J82" s="7">
        <f>SUM(J83:J88)</f>
        <v>832184.29999999981</v>
      </c>
      <c r="K82" s="12">
        <f t="shared" ref="K82:L82" si="51">SUM(K83:K88)</f>
        <v>0</v>
      </c>
      <c r="L82" s="77">
        <f t="shared" si="51"/>
        <v>0</v>
      </c>
      <c r="M82" s="43">
        <f>SUM(M83:M88)</f>
        <v>832184.29999999981</v>
      </c>
      <c r="N82" s="18">
        <f t="shared" ref="N82:U82" si="52">SUM(N83:N88)</f>
        <v>0</v>
      </c>
      <c r="O82" s="12">
        <f t="shared" si="52"/>
        <v>0</v>
      </c>
      <c r="P82" s="77">
        <f t="shared" si="52"/>
        <v>0</v>
      </c>
      <c r="Q82" s="43">
        <f t="shared" si="52"/>
        <v>0</v>
      </c>
      <c r="R82" s="12">
        <f t="shared" si="52"/>
        <v>0</v>
      </c>
      <c r="S82" s="12">
        <f t="shared" si="52"/>
        <v>0</v>
      </c>
      <c r="T82" s="12">
        <f t="shared" si="52"/>
        <v>0</v>
      </c>
      <c r="U82" s="43">
        <f t="shared" si="52"/>
        <v>0</v>
      </c>
    </row>
    <row r="83" spans="1:21" ht="28.5" customHeight="1" x14ac:dyDescent="0.25">
      <c r="A83" s="56" t="s">
        <v>47</v>
      </c>
      <c r="B83" s="60" t="s">
        <v>122</v>
      </c>
      <c r="C83" s="132" t="s">
        <v>220</v>
      </c>
      <c r="D83" s="91" t="s">
        <v>125</v>
      </c>
      <c r="E83" s="67">
        <f t="shared" si="47"/>
        <v>11725.7</v>
      </c>
      <c r="F83" s="8">
        <v>6305.6</v>
      </c>
      <c r="G83" s="12">
        <v>0</v>
      </c>
      <c r="H83" s="13">
        <v>0</v>
      </c>
      <c r="I83" s="35">
        <f t="shared" ref="I83:I90" si="53">SUM(F83:H83)</f>
        <v>6305.6</v>
      </c>
      <c r="J83" s="19">
        <f>5094+128.8+197.3</f>
        <v>5420.1</v>
      </c>
      <c r="K83" s="12">
        <v>0</v>
      </c>
      <c r="L83" s="13">
        <v>0</v>
      </c>
      <c r="M83" s="35">
        <f t="shared" ref="M83:M88" si="54">SUM(J83:L83)</f>
        <v>5420.1</v>
      </c>
      <c r="N83" s="12">
        <v>0</v>
      </c>
      <c r="O83" s="12">
        <v>0</v>
      </c>
      <c r="P83" s="12">
        <v>0</v>
      </c>
      <c r="Q83" s="35">
        <f t="shared" ref="Q83:Q90" si="55">SUM(N83:P83)</f>
        <v>0</v>
      </c>
      <c r="R83" s="12">
        <v>0</v>
      </c>
      <c r="S83" s="12">
        <v>0</v>
      </c>
      <c r="T83" s="12">
        <v>0</v>
      </c>
      <c r="U83" s="43">
        <v>0</v>
      </c>
    </row>
    <row r="84" spans="1:21" ht="41.25" customHeight="1" x14ac:dyDescent="0.25">
      <c r="A84" s="56" t="s">
        <v>203</v>
      </c>
      <c r="B84" s="60" t="s">
        <v>135</v>
      </c>
      <c r="C84" s="133"/>
      <c r="D84" s="91" t="s">
        <v>126</v>
      </c>
      <c r="E84" s="67">
        <f t="shared" si="47"/>
        <v>1702374.5999999999</v>
      </c>
      <c r="F84" s="8">
        <v>931303</v>
      </c>
      <c r="G84" s="12">
        <v>0</v>
      </c>
      <c r="H84" s="13">
        <v>0</v>
      </c>
      <c r="I84" s="35">
        <f t="shared" si="53"/>
        <v>931303</v>
      </c>
      <c r="J84" s="19">
        <f>714352.2+43816.7+12902.7</f>
        <v>771071.59999999986</v>
      </c>
      <c r="K84" s="12">
        <v>0</v>
      </c>
      <c r="L84" s="13">
        <v>0</v>
      </c>
      <c r="M84" s="35">
        <f t="shared" si="54"/>
        <v>771071.59999999986</v>
      </c>
      <c r="N84" s="12">
        <v>0</v>
      </c>
      <c r="O84" s="12">
        <v>0</v>
      </c>
      <c r="P84" s="12">
        <v>0</v>
      </c>
      <c r="Q84" s="35">
        <f t="shared" si="55"/>
        <v>0</v>
      </c>
      <c r="R84" s="12">
        <v>0</v>
      </c>
      <c r="S84" s="12">
        <v>0</v>
      </c>
      <c r="T84" s="12">
        <v>0</v>
      </c>
      <c r="U84" s="43">
        <v>0</v>
      </c>
    </row>
    <row r="85" spans="1:21" ht="41.25" customHeight="1" x14ac:dyDescent="0.25">
      <c r="A85" s="56" t="s">
        <v>204</v>
      </c>
      <c r="B85" s="60" t="s">
        <v>136</v>
      </c>
      <c r="C85" s="133"/>
      <c r="D85" s="91" t="s">
        <v>130</v>
      </c>
      <c r="E85" s="67">
        <f t="shared" si="47"/>
        <v>79714</v>
      </c>
      <c r="F85" s="8">
        <v>46407</v>
      </c>
      <c r="G85" s="12">
        <v>0</v>
      </c>
      <c r="H85" s="13">
        <v>0</v>
      </c>
      <c r="I85" s="35">
        <f t="shared" si="53"/>
        <v>46407</v>
      </c>
      <c r="J85" s="8">
        <f>46407-13100</f>
        <v>33307</v>
      </c>
      <c r="K85" s="12">
        <v>0</v>
      </c>
      <c r="L85" s="13">
        <v>0</v>
      </c>
      <c r="M85" s="35">
        <f t="shared" si="54"/>
        <v>33307</v>
      </c>
      <c r="N85" s="12">
        <v>0</v>
      </c>
      <c r="O85" s="12">
        <v>0</v>
      </c>
      <c r="P85" s="12">
        <v>0</v>
      </c>
      <c r="Q85" s="35">
        <f t="shared" si="55"/>
        <v>0</v>
      </c>
      <c r="R85" s="12">
        <v>0</v>
      </c>
      <c r="S85" s="12">
        <v>0</v>
      </c>
      <c r="T85" s="12">
        <v>0</v>
      </c>
      <c r="U85" s="43">
        <v>0</v>
      </c>
    </row>
    <row r="86" spans="1:21" ht="41.25" customHeight="1" x14ac:dyDescent="0.25">
      <c r="A86" s="56" t="s">
        <v>205</v>
      </c>
      <c r="B86" s="60" t="s">
        <v>132</v>
      </c>
      <c r="C86" s="133"/>
      <c r="D86" s="91" t="s">
        <v>131</v>
      </c>
      <c r="E86" s="67">
        <f t="shared" si="47"/>
        <v>16512</v>
      </c>
      <c r="F86" s="8">
        <v>16512</v>
      </c>
      <c r="G86" s="12">
        <v>0</v>
      </c>
      <c r="H86" s="13">
        <v>0</v>
      </c>
      <c r="I86" s="35">
        <f t="shared" si="53"/>
        <v>16512</v>
      </c>
      <c r="J86" s="8">
        <v>0</v>
      </c>
      <c r="K86" s="12">
        <v>0</v>
      </c>
      <c r="L86" s="13">
        <v>0</v>
      </c>
      <c r="M86" s="35">
        <f t="shared" si="54"/>
        <v>0</v>
      </c>
      <c r="N86" s="12">
        <v>0</v>
      </c>
      <c r="O86" s="12">
        <v>0</v>
      </c>
      <c r="P86" s="12">
        <v>0</v>
      </c>
      <c r="Q86" s="35">
        <f t="shared" si="55"/>
        <v>0</v>
      </c>
      <c r="R86" s="12">
        <v>0</v>
      </c>
      <c r="S86" s="12">
        <v>0</v>
      </c>
      <c r="T86" s="12">
        <v>0</v>
      </c>
      <c r="U86" s="43">
        <v>0</v>
      </c>
    </row>
    <row r="87" spans="1:21" ht="41.25" customHeight="1" x14ac:dyDescent="0.25">
      <c r="A87" s="56" t="s">
        <v>206</v>
      </c>
      <c r="B87" s="60" t="s">
        <v>134</v>
      </c>
      <c r="C87" s="133"/>
      <c r="D87" s="91" t="s">
        <v>137</v>
      </c>
      <c r="E87" s="67">
        <f t="shared" si="47"/>
        <v>32607.1</v>
      </c>
      <c r="F87" s="8">
        <v>32607.1</v>
      </c>
      <c r="G87" s="12">
        <v>0</v>
      </c>
      <c r="H87" s="13">
        <v>0</v>
      </c>
      <c r="I87" s="35">
        <f t="shared" si="53"/>
        <v>32607.1</v>
      </c>
      <c r="J87" s="8">
        <v>0</v>
      </c>
      <c r="K87" s="12">
        <v>0</v>
      </c>
      <c r="L87" s="13">
        <v>0</v>
      </c>
      <c r="M87" s="35">
        <f t="shared" si="54"/>
        <v>0</v>
      </c>
      <c r="N87" s="18">
        <v>0</v>
      </c>
      <c r="O87" s="12">
        <v>0</v>
      </c>
      <c r="P87" s="12">
        <v>0</v>
      </c>
      <c r="Q87" s="35">
        <f t="shared" si="55"/>
        <v>0</v>
      </c>
      <c r="R87" s="18">
        <v>0</v>
      </c>
      <c r="S87" s="12">
        <v>0</v>
      </c>
      <c r="T87" s="12">
        <v>0</v>
      </c>
      <c r="U87" s="43">
        <v>0</v>
      </c>
    </row>
    <row r="88" spans="1:21" ht="41.25" customHeight="1" x14ac:dyDescent="0.25">
      <c r="A88" s="56" t="s">
        <v>215</v>
      </c>
      <c r="B88" s="60" t="s">
        <v>143</v>
      </c>
      <c r="C88" s="134"/>
      <c r="D88" s="91" t="s">
        <v>216</v>
      </c>
      <c r="E88" s="67">
        <f t="shared" si="47"/>
        <v>22385.599999999999</v>
      </c>
      <c r="F88" s="8"/>
      <c r="G88" s="12"/>
      <c r="H88" s="13"/>
      <c r="I88" s="35"/>
      <c r="J88" s="8">
        <v>22385.599999999999</v>
      </c>
      <c r="K88" s="12">
        <v>0</v>
      </c>
      <c r="L88" s="13">
        <v>0</v>
      </c>
      <c r="M88" s="35">
        <f t="shared" si="54"/>
        <v>22385.599999999999</v>
      </c>
      <c r="N88" s="18"/>
      <c r="O88" s="12"/>
      <c r="P88" s="12"/>
      <c r="Q88" s="35"/>
      <c r="R88" s="18"/>
      <c r="S88" s="12"/>
      <c r="T88" s="12"/>
      <c r="U88" s="43"/>
    </row>
    <row r="89" spans="1:21" s="78" customFormat="1" ht="59.25" customHeight="1" x14ac:dyDescent="0.25">
      <c r="A89" s="55" t="s">
        <v>54</v>
      </c>
      <c r="B89" s="59" t="s">
        <v>209</v>
      </c>
      <c r="C89" s="76"/>
      <c r="D89" s="90" t="s">
        <v>210</v>
      </c>
      <c r="E89" s="66">
        <f>I89+M89+Q89+U89</f>
        <v>227435.7</v>
      </c>
      <c r="F89" s="7">
        <v>0</v>
      </c>
      <c r="G89" s="12">
        <v>0</v>
      </c>
      <c r="H89" s="77">
        <v>0</v>
      </c>
      <c r="I89" s="43">
        <f t="shared" si="53"/>
        <v>0</v>
      </c>
      <c r="J89" s="7">
        <f>J90</f>
        <v>227435.7</v>
      </c>
      <c r="K89" s="12">
        <v>0</v>
      </c>
      <c r="L89" s="77">
        <v>0</v>
      </c>
      <c r="M89" s="43">
        <f>J89+K89+L89</f>
        <v>227435.7</v>
      </c>
      <c r="N89" s="18">
        <v>0</v>
      </c>
      <c r="O89" s="12">
        <v>0</v>
      </c>
      <c r="P89" s="77">
        <v>0</v>
      </c>
      <c r="Q89" s="35">
        <f t="shared" si="55"/>
        <v>0</v>
      </c>
      <c r="R89" s="12">
        <v>0</v>
      </c>
      <c r="S89" s="12">
        <v>0</v>
      </c>
      <c r="T89" s="12">
        <v>0</v>
      </c>
      <c r="U89" s="43">
        <v>0</v>
      </c>
    </row>
    <row r="90" spans="1:21" s="100" customFormat="1" ht="164.25" customHeight="1" x14ac:dyDescent="0.25">
      <c r="A90" s="56" t="s">
        <v>208</v>
      </c>
      <c r="B90" s="60" t="s">
        <v>207</v>
      </c>
      <c r="C90" s="75" t="s">
        <v>220</v>
      </c>
      <c r="D90" s="91" t="s">
        <v>149</v>
      </c>
      <c r="E90" s="67">
        <f>I90+M90+Q90+U90</f>
        <v>227435.7</v>
      </c>
      <c r="F90" s="8">
        <v>0</v>
      </c>
      <c r="G90" s="11">
        <v>0</v>
      </c>
      <c r="H90" s="13">
        <v>0</v>
      </c>
      <c r="I90" s="35">
        <f t="shared" si="53"/>
        <v>0</v>
      </c>
      <c r="J90" s="8">
        <v>227435.7</v>
      </c>
      <c r="K90" s="11">
        <v>0</v>
      </c>
      <c r="L90" s="13">
        <v>0</v>
      </c>
      <c r="M90" s="35">
        <f>J90+K90+L90</f>
        <v>227435.7</v>
      </c>
      <c r="N90" s="6">
        <v>0</v>
      </c>
      <c r="O90" s="11">
        <v>0</v>
      </c>
      <c r="P90" s="13">
        <v>0</v>
      </c>
      <c r="Q90" s="35">
        <f t="shared" si="55"/>
        <v>0</v>
      </c>
      <c r="R90" s="6">
        <v>0</v>
      </c>
      <c r="S90" s="11">
        <v>0</v>
      </c>
      <c r="T90" s="11">
        <v>0</v>
      </c>
      <c r="U90" s="35">
        <f>T90+S90+R90</f>
        <v>0</v>
      </c>
    </row>
    <row r="91" spans="1:21" ht="29.25" customHeight="1" x14ac:dyDescent="0.25">
      <c r="A91" s="34" t="s">
        <v>90</v>
      </c>
      <c r="B91" s="36" t="s">
        <v>91</v>
      </c>
      <c r="C91" s="75"/>
      <c r="D91" s="91"/>
      <c r="E91" s="66">
        <f t="shared" si="47"/>
        <v>561496.09999999986</v>
      </c>
      <c r="F91" s="7">
        <f t="shared" ref="F91:U91" si="56">F92</f>
        <v>143887.29999999999</v>
      </c>
      <c r="G91" s="12">
        <f t="shared" si="56"/>
        <v>0</v>
      </c>
      <c r="H91" s="12">
        <f t="shared" si="56"/>
        <v>0</v>
      </c>
      <c r="I91" s="43">
        <f t="shared" si="56"/>
        <v>143887.29999999999</v>
      </c>
      <c r="J91" s="7">
        <f t="shared" si="56"/>
        <v>143734.39999999999</v>
      </c>
      <c r="K91" s="12">
        <f t="shared" si="56"/>
        <v>0</v>
      </c>
      <c r="L91" s="12">
        <f t="shared" si="56"/>
        <v>0</v>
      </c>
      <c r="M91" s="43">
        <f t="shared" si="56"/>
        <v>143734.39999999999</v>
      </c>
      <c r="N91" s="18">
        <f t="shared" si="56"/>
        <v>142541.1</v>
      </c>
      <c r="O91" s="12">
        <f t="shared" si="56"/>
        <v>0</v>
      </c>
      <c r="P91" s="12">
        <f t="shared" si="56"/>
        <v>0</v>
      </c>
      <c r="Q91" s="43">
        <f t="shared" si="56"/>
        <v>142541.1</v>
      </c>
      <c r="R91" s="18">
        <f t="shared" si="56"/>
        <v>131333.29999999999</v>
      </c>
      <c r="S91" s="12">
        <f t="shared" si="56"/>
        <v>0</v>
      </c>
      <c r="T91" s="12">
        <f t="shared" si="56"/>
        <v>0</v>
      </c>
      <c r="U91" s="43">
        <f t="shared" si="56"/>
        <v>131333.29999999999</v>
      </c>
    </row>
    <row r="92" spans="1:21" ht="76.5" customHeight="1" x14ac:dyDescent="0.25">
      <c r="A92" s="34" t="s">
        <v>92</v>
      </c>
      <c r="B92" s="88" t="s">
        <v>93</v>
      </c>
      <c r="C92" s="75" t="s">
        <v>220</v>
      </c>
      <c r="D92" s="91" t="s">
        <v>138</v>
      </c>
      <c r="E92" s="66">
        <f t="shared" si="47"/>
        <v>561496.09999999986</v>
      </c>
      <c r="F92" s="8">
        <v>143887.29999999999</v>
      </c>
      <c r="G92" s="11">
        <v>0</v>
      </c>
      <c r="H92" s="11">
        <v>0</v>
      </c>
      <c r="I92" s="35">
        <f>F92+G92+H92</f>
        <v>143887.29999999999</v>
      </c>
      <c r="J92" s="8">
        <f>141590.4+500+1644</f>
        <v>143734.39999999999</v>
      </c>
      <c r="K92" s="11">
        <v>0</v>
      </c>
      <c r="L92" s="11">
        <v>0</v>
      </c>
      <c r="M92" s="35">
        <f t="shared" ref="M92" si="57">J92+K92+L92</f>
        <v>143734.39999999999</v>
      </c>
      <c r="N92" s="6">
        <v>142541.1</v>
      </c>
      <c r="O92" s="11">
        <v>0</v>
      </c>
      <c r="P92" s="11">
        <v>0</v>
      </c>
      <c r="Q92" s="35">
        <f t="shared" ref="Q92" si="58">N92+O92+P92</f>
        <v>142541.1</v>
      </c>
      <c r="R92" s="6">
        <v>131333.29999999999</v>
      </c>
      <c r="S92" s="11">
        <v>0</v>
      </c>
      <c r="T92" s="11">
        <v>0</v>
      </c>
      <c r="U92" s="35">
        <f t="shared" ref="U92" si="59">R92+S92+T92</f>
        <v>131333.29999999999</v>
      </c>
    </row>
    <row r="93" spans="1:21" ht="36" customHeight="1" x14ac:dyDescent="0.25">
      <c r="A93" s="34" t="s">
        <v>94</v>
      </c>
      <c r="B93" s="36" t="s">
        <v>95</v>
      </c>
      <c r="C93" s="75"/>
      <c r="D93" s="91"/>
      <c r="E93" s="66">
        <f t="shared" si="47"/>
        <v>239481.60000000001</v>
      </c>
      <c r="F93" s="7">
        <f t="shared" ref="F93:U93" si="60">F94</f>
        <v>0</v>
      </c>
      <c r="G93" s="12">
        <f t="shared" si="60"/>
        <v>33922.800000000003</v>
      </c>
      <c r="H93" s="12">
        <f t="shared" si="60"/>
        <v>0</v>
      </c>
      <c r="I93" s="43">
        <f t="shared" si="60"/>
        <v>33922.800000000003</v>
      </c>
      <c r="J93" s="7">
        <f t="shared" si="60"/>
        <v>0</v>
      </c>
      <c r="K93" s="12">
        <f t="shared" si="60"/>
        <v>68519.600000000006</v>
      </c>
      <c r="L93" s="12">
        <f t="shared" si="60"/>
        <v>0</v>
      </c>
      <c r="M93" s="43">
        <f t="shared" si="60"/>
        <v>68519.600000000006</v>
      </c>
      <c r="N93" s="18">
        <f t="shared" si="60"/>
        <v>0</v>
      </c>
      <c r="O93" s="12">
        <f t="shared" si="60"/>
        <v>68519.600000000006</v>
      </c>
      <c r="P93" s="12">
        <f t="shared" si="60"/>
        <v>0</v>
      </c>
      <c r="Q93" s="43">
        <f t="shared" si="60"/>
        <v>68519.600000000006</v>
      </c>
      <c r="R93" s="18">
        <f t="shared" si="60"/>
        <v>0</v>
      </c>
      <c r="S93" s="12">
        <f t="shared" si="60"/>
        <v>68519.600000000006</v>
      </c>
      <c r="T93" s="12">
        <f t="shared" si="60"/>
        <v>0</v>
      </c>
      <c r="U93" s="43">
        <f t="shared" si="60"/>
        <v>68519.600000000006</v>
      </c>
    </row>
    <row r="94" spans="1:21" ht="56.25" customHeight="1" x14ac:dyDescent="0.25">
      <c r="A94" s="34" t="s">
        <v>96</v>
      </c>
      <c r="B94" s="81" t="s">
        <v>97</v>
      </c>
      <c r="C94" s="99" t="s">
        <v>142</v>
      </c>
      <c r="D94" s="91" t="s">
        <v>98</v>
      </c>
      <c r="E94" s="66">
        <f t="shared" si="47"/>
        <v>239481.60000000001</v>
      </c>
      <c r="F94" s="8">
        <v>0</v>
      </c>
      <c r="G94" s="11">
        <v>33922.800000000003</v>
      </c>
      <c r="H94" s="11">
        <v>0</v>
      </c>
      <c r="I94" s="35">
        <f>F94+G94+H94</f>
        <v>33922.800000000003</v>
      </c>
      <c r="J94" s="8">
        <v>0</v>
      </c>
      <c r="K94" s="11">
        <v>68519.600000000006</v>
      </c>
      <c r="L94" s="11">
        <v>0</v>
      </c>
      <c r="M94" s="35">
        <f t="shared" ref="M94" si="61">J94+K94+L94</f>
        <v>68519.600000000006</v>
      </c>
      <c r="N94" s="6">
        <v>0</v>
      </c>
      <c r="O94" s="11">
        <v>68519.600000000006</v>
      </c>
      <c r="P94" s="11">
        <v>0</v>
      </c>
      <c r="Q94" s="35">
        <f t="shared" ref="Q94" si="62">N94+O94+P94</f>
        <v>68519.600000000006</v>
      </c>
      <c r="R94" s="6">
        <v>0</v>
      </c>
      <c r="S94" s="11">
        <v>68519.600000000006</v>
      </c>
      <c r="T94" s="11">
        <v>0</v>
      </c>
      <c r="U94" s="35">
        <f t="shared" ref="U94" si="63">R94+S94+T94</f>
        <v>68519.600000000006</v>
      </c>
    </row>
    <row r="95" spans="1:21" ht="35.25" customHeight="1" x14ac:dyDescent="0.25">
      <c r="A95" s="34" t="s">
        <v>99</v>
      </c>
      <c r="B95" s="36" t="s">
        <v>102</v>
      </c>
      <c r="C95" s="75"/>
      <c r="D95" s="91"/>
      <c r="E95" s="66">
        <f t="shared" si="47"/>
        <v>6819.7999999999993</v>
      </c>
      <c r="F95" s="7">
        <f t="shared" ref="F95:U101" si="64">F96</f>
        <v>4674</v>
      </c>
      <c r="G95" s="12">
        <f t="shared" si="64"/>
        <v>0</v>
      </c>
      <c r="H95" s="12">
        <f t="shared" si="64"/>
        <v>0</v>
      </c>
      <c r="I95" s="43">
        <f t="shared" si="64"/>
        <v>4674</v>
      </c>
      <c r="J95" s="7">
        <f t="shared" si="64"/>
        <v>2145.7999999999997</v>
      </c>
      <c r="K95" s="12">
        <f t="shared" si="64"/>
        <v>0</v>
      </c>
      <c r="L95" s="12">
        <f t="shared" si="64"/>
        <v>0</v>
      </c>
      <c r="M95" s="43">
        <f t="shared" si="64"/>
        <v>2145.7999999999997</v>
      </c>
      <c r="N95" s="18">
        <f t="shared" si="64"/>
        <v>0</v>
      </c>
      <c r="O95" s="12">
        <f>O96</f>
        <v>0</v>
      </c>
      <c r="P95" s="12">
        <f>P96</f>
        <v>0</v>
      </c>
      <c r="Q95" s="43">
        <f>Q96</f>
        <v>0</v>
      </c>
      <c r="R95" s="18">
        <f t="shared" ref="R95" si="65">R96</f>
        <v>0</v>
      </c>
      <c r="S95" s="12">
        <f>S96</f>
        <v>0</v>
      </c>
      <c r="T95" s="12">
        <f>T96</f>
        <v>0</v>
      </c>
      <c r="U95" s="43">
        <f>U96</f>
        <v>0</v>
      </c>
    </row>
    <row r="96" spans="1:21" ht="150.75" customHeight="1" x14ac:dyDescent="0.25">
      <c r="A96" s="73" t="s">
        <v>100</v>
      </c>
      <c r="B96" s="61" t="s">
        <v>217</v>
      </c>
      <c r="C96" s="75" t="s">
        <v>220</v>
      </c>
      <c r="D96" s="91" t="s">
        <v>104</v>
      </c>
      <c r="E96" s="66">
        <f t="shared" si="47"/>
        <v>6819.7999999999993</v>
      </c>
      <c r="F96" s="8">
        <v>4674</v>
      </c>
      <c r="G96" s="11">
        <v>0</v>
      </c>
      <c r="H96" s="11">
        <v>0</v>
      </c>
      <c r="I96" s="35">
        <f>F96+G96+H96</f>
        <v>4674</v>
      </c>
      <c r="J96" s="8">
        <f>1700.6+445.2</f>
        <v>2145.7999999999997</v>
      </c>
      <c r="K96" s="11">
        <v>0</v>
      </c>
      <c r="L96" s="11">
        <v>0</v>
      </c>
      <c r="M96" s="35">
        <f t="shared" ref="M96" si="66">J96+K96+L96</f>
        <v>2145.7999999999997</v>
      </c>
      <c r="N96" s="6">
        <v>0</v>
      </c>
      <c r="O96" s="11">
        <v>0</v>
      </c>
      <c r="P96" s="11">
        <v>0</v>
      </c>
      <c r="Q96" s="35">
        <f t="shared" ref="Q96" si="67">N96+O96+P96</f>
        <v>0</v>
      </c>
      <c r="R96" s="6">
        <v>0</v>
      </c>
      <c r="S96" s="11">
        <v>0</v>
      </c>
      <c r="T96" s="11">
        <v>0</v>
      </c>
      <c r="U96" s="35">
        <f t="shared" ref="U96" si="68">R96+S96+T96</f>
        <v>0</v>
      </c>
    </row>
    <row r="97" spans="1:21" ht="36" customHeight="1" x14ac:dyDescent="0.25">
      <c r="A97" s="34" t="s">
        <v>101</v>
      </c>
      <c r="B97" s="36" t="s">
        <v>105</v>
      </c>
      <c r="C97" s="75"/>
      <c r="D97" s="91"/>
      <c r="E97" s="66">
        <f t="shared" ref="E97:E102" si="69">I97+M97+Q97+U97</f>
        <v>2764.7000000000003</v>
      </c>
      <c r="F97" s="7">
        <f t="shared" si="64"/>
        <v>1299.8000000000002</v>
      </c>
      <c r="G97" s="12">
        <f t="shared" si="64"/>
        <v>0</v>
      </c>
      <c r="H97" s="12">
        <f t="shared" si="64"/>
        <v>0</v>
      </c>
      <c r="I97" s="43">
        <f t="shared" si="64"/>
        <v>1299.8000000000002</v>
      </c>
      <c r="J97" s="7">
        <f t="shared" si="64"/>
        <v>1464.9</v>
      </c>
      <c r="K97" s="12">
        <f t="shared" si="64"/>
        <v>0</v>
      </c>
      <c r="L97" s="12">
        <f t="shared" si="64"/>
        <v>0</v>
      </c>
      <c r="M97" s="43">
        <f t="shared" si="64"/>
        <v>1464.9</v>
      </c>
      <c r="N97" s="18">
        <f t="shared" ref="N97:U97" si="70">N98</f>
        <v>0</v>
      </c>
      <c r="O97" s="12">
        <f t="shared" si="70"/>
        <v>0</v>
      </c>
      <c r="P97" s="12">
        <f t="shared" si="70"/>
        <v>0</v>
      </c>
      <c r="Q97" s="43">
        <f t="shared" si="70"/>
        <v>0</v>
      </c>
      <c r="R97" s="18">
        <f t="shared" si="70"/>
        <v>0</v>
      </c>
      <c r="S97" s="12">
        <f t="shared" si="70"/>
        <v>0</v>
      </c>
      <c r="T97" s="12">
        <f t="shared" si="70"/>
        <v>0</v>
      </c>
      <c r="U97" s="43">
        <f t="shared" si="70"/>
        <v>0</v>
      </c>
    </row>
    <row r="98" spans="1:21" ht="89.25" customHeight="1" x14ac:dyDescent="0.25">
      <c r="A98" s="34" t="s">
        <v>103</v>
      </c>
      <c r="B98" s="81" t="s">
        <v>106</v>
      </c>
      <c r="C98" s="75" t="s">
        <v>142</v>
      </c>
      <c r="D98" s="91" t="s">
        <v>107</v>
      </c>
      <c r="E98" s="66">
        <f t="shared" si="69"/>
        <v>2764.7000000000003</v>
      </c>
      <c r="F98" s="8">
        <v>1299.8000000000002</v>
      </c>
      <c r="G98" s="11">
        <v>0</v>
      </c>
      <c r="H98" s="11">
        <v>0</v>
      </c>
      <c r="I98" s="35">
        <f>F98+G98+H98</f>
        <v>1299.8000000000002</v>
      </c>
      <c r="J98" s="8">
        <v>1464.9</v>
      </c>
      <c r="K98" s="11">
        <v>0</v>
      </c>
      <c r="L98" s="11">
        <v>0</v>
      </c>
      <c r="M98" s="35">
        <f t="shared" ref="M98" si="71">J98+K98+L98</f>
        <v>1464.9</v>
      </c>
      <c r="N98" s="6">
        <v>0</v>
      </c>
      <c r="O98" s="11">
        <v>0</v>
      </c>
      <c r="P98" s="11">
        <v>0</v>
      </c>
      <c r="Q98" s="35">
        <f t="shared" ref="Q98" si="72">N98+O98+P98</f>
        <v>0</v>
      </c>
      <c r="R98" s="6">
        <v>0</v>
      </c>
      <c r="S98" s="11">
        <v>0</v>
      </c>
      <c r="T98" s="11">
        <v>0</v>
      </c>
      <c r="U98" s="35">
        <f t="shared" ref="U98" si="73">R98+S98+T98</f>
        <v>0</v>
      </c>
    </row>
    <row r="99" spans="1:21" ht="36" customHeight="1" x14ac:dyDescent="0.25">
      <c r="A99" s="34" t="s">
        <v>218</v>
      </c>
      <c r="B99" s="36" t="s">
        <v>223</v>
      </c>
      <c r="C99" s="75"/>
      <c r="D99" s="91"/>
      <c r="E99" s="66">
        <f t="shared" si="69"/>
        <v>45877.2</v>
      </c>
      <c r="F99" s="7">
        <v>0</v>
      </c>
      <c r="G99" s="12">
        <v>0</v>
      </c>
      <c r="H99" s="12">
        <v>0</v>
      </c>
      <c r="I99" s="43">
        <v>0</v>
      </c>
      <c r="J99" s="7">
        <f t="shared" si="64"/>
        <v>45877.2</v>
      </c>
      <c r="K99" s="12">
        <f t="shared" si="64"/>
        <v>0</v>
      </c>
      <c r="L99" s="12">
        <f t="shared" si="64"/>
        <v>0</v>
      </c>
      <c r="M99" s="43">
        <f t="shared" si="64"/>
        <v>45877.2</v>
      </c>
      <c r="N99" s="18">
        <f t="shared" si="64"/>
        <v>0</v>
      </c>
      <c r="O99" s="12">
        <f t="shared" si="64"/>
        <v>0</v>
      </c>
      <c r="P99" s="12">
        <f t="shared" si="64"/>
        <v>0</v>
      </c>
      <c r="Q99" s="43">
        <f t="shared" si="64"/>
        <v>0</v>
      </c>
      <c r="R99" s="18">
        <f t="shared" si="64"/>
        <v>0</v>
      </c>
      <c r="S99" s="12">
        <f t="shared" si="64"/>
        <v>0</v>
      </c>
      <c r="T99" s="12">
        <f t="shared" si="64"/>
        <v>0</v>
      </c>
      <c r="U99" s="43">
        <f t="shared" si="64"/>
        <v>0</v>
      </c>
    </row>
    <row r="100" spans="1:21" ht="180.75" customHeight="1" x14ac:dyDescent="0.25">
      <c r="A100" s="34" t="s">
        <v>219</v>
      </c>
      <c r="B100" s="88" t="s">
        <v>225</v>
      </c>
      <c r="C100" s="75" t="s">
        <v>222</v>
      </c>
      <c r="D100" s="91" t="s">
        <v>224</v>
      </c>
      <c r="E100" s="66">
        <f t="shared" si="69"/>
        <v>45877.2</v>
      </c>
      <c r="F100" s="8">
        <v>0</v>
      </c>
      <c r="G100" s="11">
        <v>0</v>
      </c>
      <c r="H100" s="11">
        <v>0</v>
      </c>
      <c r="I100" s="35">
        <v>0</v>
      </c>
      <c r="J100" s="8">
        <v>45877.2</v>
      </c>
      <c r="K100" s="11">
        <v>0</v>
      </c>
      <c r="L100" s="11">
        <v>0</v>
      </c>
      <c r="M100" s="35">
        <f>J100</f>
        <v>45877.2</v>
      </c>
      <c r="N100" s="6">
        <v>0</v>
      </c>
      <c r="O100" s="11">
        <v>0</v>
      </c>
      <c r="P100" s="11">
        <v>0</v>
      </c>
      <c r="Q100" s="35">
        <f t="shared" ref="Q100" si="74">N100+O100+P100</f>
        <v>0</v>
      </c>
      <c r="R100" s="6">
        <v>0</v>
      </c>
      <c r="S100" s="11">
        <v>0</v>
      </c>
      <c r="T100" s="11">
        <v>0</v>
      </c>
      <c r="U100" s="35">
        <f t="shared" ref="U100" si="75">R100+S100+T100</f>
        <v>0</v>
      </c>
    </row>
    <row r="101" spans="1:21" ht="36" customHeight="1" x14ac:dyDescent="0.25">
      <c r="A101" s="34" t="s">
        <v>228</v>
      </c>
      <c r="B101" s="36" t="s">
        <v>226</v>
      </c>
      <c r="C101" s="75"/>
      <c r="D101" s="91"/>
      <c r="E101" s="66">
        <f t="shared" si="69"/>
        <v>100000</v>
      </c>
      <c r="F101" s="7">
        <v>0</v>
      </c>
      <c r="G101" s="12">
        <v>0</v>
      </c>
      <c r="H101" s="12">
        <v>0</v>
      </c>
      <c r="I101" s="43">
        <v>0</v>
      </c>
      <c r="J101" s="7">
        <f t="shared" si="64"/>
        <v>100000</v>
      </c>
      <c r="K101" s="12">
        <f t="shared" si="64"/>
        <v>0</v>
      </c>
      <c r="L101" s="12">
        <f t="shared" si="64"/>
        <v>0</v>
      </c>
      <c r="M101" s="43">
        <f t="shared" si="64"/>
        <v>100000</v>
      </c>
      <c r="N101" s="18">
        <v>0</v>
      </c>
      <c r="O101" s="12">
        <v>0</v>
      </c>
      <c r="P101" s="12">
        <v>0</v>
      </c>
      <c r="Q101" s="43">
        <v>0</v>
      </c>
      <c r="R101" s="18">
        <v>0</v>
      </c>
      <c r="S101" s="12">
        <v>0</v>
      </c>
      <c r="T101" s="12">
        <v>0</v>
      </c>
      <c r="U101" s="43">
        <v>0</v>
      </c>
    </row>
    <row r="102" spans="1:21" ht="200.25" customHeight="1" x14ac:dyDescent="0.25">
      <c r="A102" s="34" t="s">
        <v>229</v>
      </c>
      <c r="B102" s="88" t="s">
        <v>230</v>
      </c>
      <c r="C102" s="75" t="s">
        <v>222</v>
      </c>
      <c r="D102" s="91" t="s">
        <v>227</v>
      </c>
      <c r="E102" s="66">
        <f t="shared" si="69"/>
        <v>100000</v>
      </c>
      <c r="F102" s="8">
        <v>0</v>
      </c>
      <c r="G102" s="11">
        <v>0</v>
      </c>
      <c r="H102" s="11">
        <v>0</v>
      </c>
      <c r="I102" s="35">
        <v>0</v>
      </c>
      <c r="J102" s="8">
        <v>100000</v>
      </c>
      <c r="K102" s="11">
        <v>0</v>
      </c>
      <c r="L102" s="11">
        <v>0</v>
      </c>
      <c r="M102" s="35">
        <f>J102</f>
        <v>100000</v>
      </c>
      <c r="N102" s="6">
        <v>0</v>
      </c>
      <c r="O102" s="11">
        <v>0</v>
      </c>
      <c r="P102" s="11">
        <v>0</v>
      </c>
      <c r="Q102" s="35">
        <v>0</v>
      </c>
      <c r="R102" s="6">
        <v>0</v>
      </c>
      <c r="S102" s="11">
        <v>0</v>
      </c>
      <c r="T102" s="11">
        <v>0</v>
      </c>
      <c r="U102" s="35">
        <v>0</v>
      </c>
    </row>
    <row r="103" spans="1:21" ht="33.75" customHeight="1" thickBot="1" x14ac:dyDescent="0.3">
      <c r="A103" s="62"/>
      <c r="B103" s="63" t="s">
        <v>108</v>
      </c>
      <c r="C103" s="64"/>
      <c r="D103" s="93"/>
      <c r="E103" s="94">
        <f>E17+E37+E81+E91+E93+E95+E97+E99+E101</f>
        <v>8177447.1999999983</v>
      </c>
      <c r="F103" s="95">
        <f>F17+F37+F81+F91+F93+F95+F97</f>
        <v>3264571.1999999997</v>
      </c>
      <c r="G103" s="96">
        <f>G17+G37+G91+G93+G95+G97</f>
        <v>68914.900000000009</v>
      </c>
      <c r="H103" s="96">
        <f>H17+H37+H91+H93+H95+H97</f>
        <v>263732.09999999998</v>
      </c>
      <c r="I103" s="97">
        <f>I17+I37+I81+I91+I93+I95+I97</f>
        <v>3597218.1999999993</v>
      </c>
      <c r="J103" s="95">
        <f>J17+J37+J81+J91+J93+J95+J97+J99+J101</f>
        <v>3895874.8999999994</v>
      </c>
      <c r="K103" s="96">
        <f>K17+K37+K91+K93+K95+K97</f>
        <v>79397.400000000009</v>
      </c>
      <c r="L103" s="96">
        <f>L17+L37+L91+L93+L95+L97</f>
        <v>59345.3</v>
      </c>
      <c r="M103" s="97">
        <f>M17+M37+M81+M91+M93+M95+M97+M99+M101</f>
        <v>4034617.5999999992</v>
      </c>
      <c r="N103" s="98">
        <f>N17+N37+N81+N91+N93+N95+N97</f>
        <v>160088.5</v>
      </c>
      <c r="O103" s="96">
        <f>O17+O37+O91+O93+O95+O97</f>
        <v>79397.400000000009</v>
      </c>
      <c r="P103" s="96">
        <f>P17+P37+P91+P93+P95+P97</f>
        <v>39326.799999999996</v>
      </c>
      <c r="Q103" s="97">
        <f>Q17+Q37+Q81+Q91+Q93+Q95+Q97</f>
        <v>278812.7</v>
      </c>
      <c r="R103" s="98">
        <f>R17+R37+R81+R91+R93+R95+R97</f>
        <v>148880.69999999998</v>
      </c>
      <c r="S103" s="96">
        <f>S17+S37+S91+S93+S95+S97</f>
        <v>79397.400000000009</v>
      </c>
      <c r="T103" s="96">
        <f>T17+T37+T91+T93+T95+T97</f>
        <v>38520.6</v>
      </c>
      <c r="U103" s="97">
        <f>U17+U37+U81+U91+U93+U95+U97</f>
        <v>266798.69999999995</v>
      </c>
    </row>
    <row r="105" spans="1:21" ht="14.4" x14ac:dyDescent="0.25">
      <c r="B105" s="135"/>
      <c r="C105" s="135"/>
      <c r="D105" s="135"/>
      <c r="E105" s="135"/>
    </row>
    <row r="106" spans="1:21" ht="23.25" customHeight="1" x14ac:dyDescent="0.3">
      <c r="B106" s="106"/>
      <c r="C106" s="106"/>
      <c r="D106" s="106"/>
      <c r="E106" s="106"/>
      <c r="F106" s="9"/>
      <c r="G106" s="9"/>
      <c r="H106" s="9"/>
      <c r="I106" s="23"/>
      <c r="J106" s="9"/>
      <c r="K106" s="9"/>
      <c r="L106" s="9"/>
      <c r="M106" s="23"/>
    </row>
    <row r="107" spans="1:21" ht="17.399999999999999" x14ac:dyDescent="0.3">
      <c r="B107" s="24"/>
      <c r="C107" s="25"/>
      <c r="D107" s="24"/>
      <c r="E107" s="22"/>
    </row>
    <row r="108" spans="1:21" ht="17.399999999999999" x14ac:dyDescent="0.3">
      <c r="B108" s="24"/>
      <c r="C108" s="25"/>
      <c r="D108" s="24"/>
      <c r="E108" s="26"/>
      <c r="I108" s="10"/>
      <c r="M108" s="10"/>
      <c r="Q108" s="10"/>
      <c r="U108" s="10"/>
    </row>
    <row r="109" spans="1:21" ht="17.399999999999999" x14ac:dyDescent="0.3">
      <c r="B109" s="24"/>
      <c r="C109" s="25"/>
      <c r="D109" s="24"/>
      <c r="E109" s="22"/>
      <c r="I109" s="10"/>
      <c r="M109" s="10"/>
      <c r="Q109" s="10"/>
      <c r="U109" s="10"/>
    </row>
    <row r="110" spans="1:21" ht="17.399999999999999" x14ac:dyDescent="0.3">
      <c r="B110" s="24"/>
      <c r="C110" s="25"/>
      <c r="D110" s="24"/>
      <c r="E110" s="26"/>
    </row>
    <row r="111" spans="1:21" ht="17.399999999999999" x14ac:dyDescent="0.3">
      <c r="B111" s="24"/>
      <c r="C111" s="25"/>
      <c r="D111" s="24"/>
      <c r="E111" s="27"/>
    </row>
    <row r="112" spans="1:21" ht="17.399999999999999" x14ac:dyDescent="0.3">
      <c r="B112" s="24"/>
      <c r="C112" s="25"/>
      <c r="D112" s="24"/>
      <c r="E112" s="24"/>
    </row>
    <row r="113" spans="2:6" ht="17.399999999999999" x14ac:dyDescent="0.3">
      <c r="B113" s="24"/>
      <c r="C113" s="25"/>
      <c r="D113" s="24"/>
      <c r="E113" s="24"/>
    </row>
    <row r="114" spans="2:6" ht="17.399999999999999" x14ac:dyDescent="0.3">
      <c r="B114" s="24"/>
      <c r="C114" s="25"/>
      <c r="D114" s="24"/>
      <c r="E114" s="24"/>
    </row>
    <row r="115" spans="2:6" ht="17.399999999999999" x14ac:dyDescent="0.3">
      <c r="B115" s="24"/>
      <c r="C115" s="25"/>
      <c r="D115" s="24"/>
      <c r="E115" s="24"/>
    </row>
    <row r="116" spans="2:6" ht="17.399999999999999" x14ac:dyDescent="0.3">
      <c r="B116" s="24"/>
      <c r="C116" s="25"/>
      <c r="D116" s="24"/>
      <c r="E116" s="24"/>
    </row>
    <row r="117" spans="2:6" ht="17.399999999999999" x14ac:dyDescent="0.3">
      <c r="B117" s="24"/>
      <c r="C117" s="25"/>
      <c r="D117" s="24"/>
      <c r="E117" s="24"/>
      <c r="F117" s="10"/>
    </row>
    <row r="118" spans="2:6" ht="17.399999999999999" x14ac:dyDescent="0.3">
      <c r="B118" s="24"/>
      <c r="C118" s="25"/>
      <c r="D118" s="24"/>
      <c r="E118" s="24"/>
    </row>
    <row r="119" spans="2:6" ht="17.399999999999999" x14ac:dyDescent="0.3">
      <c r="B119" s="24"/>
      <c r="C119" s="25"/>
      <c r="D119" s="24"/>
      <c r="E119" s="24"/>
    </row>
  </sheetData>
  <mergeCells count="44">
    <mergeCell ref="Q2:U2"/>
    <mergeCell ref="Q3:U3"/>
    <mergeCell ref="Q1:R1"/>
    <mergeCell ref="C83:C88"/>
    <mergeCell ref="B105:E105"/>
    <mergeCell ref="F5:H5"/>
    <mergeCell ref="J13:J15"/>
    <mergeCell ref="D13:D15"/>
    <mergeCell ref="K13:K15"/>
    <mergeCell ref="F6:H6"/>
    <mergeCell ref="H13:H15"/>
    <mergeCell ref="D11:D12"/>
    <mergeCell ref="F13:F15"/>
    <mergeCell ref="G13:G15"/>
    <mergeCell ref="J12:M12"/>
    <mergeCell ref="I13:I15"/>
    <mergeCell ref="Q5:T5"/>
    <mergeCell ref="T13:T15"/>
    <mergeCell ref="Q13:Q15"/>
    <mergeCell ref="N12:Q12"/>
    <mergeCell ref="Q6:U6"/>
    <mergeCell ref="P13:P15"/>
    <mergeCell ref="R11:U11"/>
    <mergeCell ref="R12:U12"/>
    <mergeCell ref="R13:R15"/>
    <mergeCell ref="S13:S15"/>
    <mergeCell ref="U13:U15"/>
    <mergeCell ref="A8:U8"/>
    <mergeCell ref="A9:U9"/>
    <mergeCell ref="B106:E106"/>
    <mergeCell ref="A39:A47"/>
    <mergeCell ref="B39:B47"/>
    <mergeCell ref="O13:O15"/>
    <mergeCell ref="N13:N15"/>
    <mergeCell ref="A11:A15"/>
    <mergeCell ref="B11:B15"/>
    <mergeCell ref="C11:C15"/>
    <mergeCell ref="E11:E15"/>
    <mergeCell ref="F11:I11"/>
    <mergeCell ref="J11:M11"/>
    <mergeCell ref="N11:Q11"/>
    <mergeCell ref="F12:I12"/>
    <mergeCell ref="L13:L15"/>
    <mergeCell ref="M13:M15"/>
  </mergeCells>
  <printOptions horizontalCentered="1"/>
  <pageMargins left="0.15748031496062992" right="0.15748031496062992" top="0.15748031496062992" bottom="0.15748031496062992" header="0.23622047244094491" footer="0.15748031496062992"/>
  <pageSetup paperSize="9" scale="41" fitToHeight="0" orientation="landscape" r:id="rId1"/>
  <rowBreaks count="4" manualBreakCount="4">
    <brk id="32" max="20" man="1"/>
    <brk id="57" max="20" man="1"/>
    <brk id="80" max="20" man="1"/>
    <brk id="98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№2 </vt:lpstr>
      <vt:lpstr>'Прил №2 '!Заголовки_для_печати</vt:lpstr>
      <vt:lpstr>'Прил №2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2023-04-17T05:14:47Z</cp:lastPrinted>
  <dcterms:created xsi:type="dcterms:W3CDTF">2019-11-11T03:21:59Z</dcterms:created>
  <dcterms:modified xsi:type="dcterms:W3CDTF">2023-05-31T08:48:36Z</dcterms:modified>
</cp:coreProperties>
</file>