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50.15\отдел кадров\1. ОТДЕЛ ПРИВЛЕЧЕНИЯ\Общая информация\1_ПРИВЛЕЧЕНИЕ СПЕЦИАЛИСТОВ\МП_2023\3_Внесение изменений в 573\7_Формирование новой МП на 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J8" i="1"/>
  <c r="E12" i="1" l="1"/>
  <c r="E11" i="1"/>
  <c r="M9" i="1" l="1"/>
  <c r="L9" i="1"/>
  <c r="L8" i="1" s="1"/>
  <c r="M8" i="1" s="1"/>
  <c r="M12" i="1"/>
  <c r="F9" i="1" l="1"/>
  <c r="F8" i="1" l="1"/>
  <c r="G8" i="1" s="1"/>
  <c r="G9" i="1"/>
  <c r="K12" i="1" l="1"/>
  <c r="K11" i="1"/>
  <c r="E10" i="1"/>
  <c r="J9" i="1"/>
  <c r="K8" i="1" s="1"/>
  <c r="E8" i="1" s="1"/>
  <c r="I12" i="1"/>
  <c r="I11" i="1"/>
  <c r="H9" i="1"/>
  <c r="I9" i="1" s="1"/>
  <c r="E9" i="1" l="1"/>
  <c r="H8" i="1"/>
  <c r="K9" i="1"/>
  <c r="G10" i="1"/>
  <c r="G11" i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<sst xmlns="http://schemas.openxmlformats.org/spreadsheetml/2006/main" count="43" uniqueCount="37">
  <si>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</si>
  <si>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</si>
  <si>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</si>
  <si>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</si>
  <si>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</si>
  <si>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</si>
  <si>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</si>
  <si>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</si>
  <si>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</si>
  <si>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</si>
  <si>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</si>
  <si>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</si>
  <si>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</si>
  <si>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</si>
  <si>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</si>
  <si>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</si>
  <si>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</si>
  <si>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</si>
  <si>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</si>
  <si>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</si>
  <si>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</si>
  <si>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</si>
  <si>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</si>
  <si>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</si>
  <si>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</si>
  <si>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</si>
  <si>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</si>
  <si>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</si>
  <si>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</si>
  <si>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</si>
  <si>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Итого финансирование 2023 год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</si>
  <si>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</si>
  <si>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</si>
  <si>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</si>
  <si>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</si>
  <si>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t>Итого финансирование 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</si>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</sst>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topLeftCell="A6" zoomScale="80" zoomScaleNormal="120" zoomScaleSheetLayoutView="80" workbookViewId="0">
      <selection activeCell="A2" sqref="A2:M12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6384" width="9.140625" style="1"/>
  </cols>
  <sheetData>
    <row r="1" spans="1:13" ht="85.5" hidden="1" customHeight="1" x14ac:dyDescent="0.25">
      <c r="G1" s="4"/>
      <c r="H1" s="4"/>
      <c r="I1" s="39" t="s">
        <v>31</v>
      </c>
      <c r="J1" s="39"/>
      <c r="K1" s="39"/>
      <c r="L1" s="39"/>
      <c r="M1" s="39"/>
    </row>
    <row r="2" spans="1:13" ht="117.75" customHeight="1" x14ac:dyDescent="0.25">
      <c r="G2" s="4"/>
      <c r="H2" s="4"/>
      <c r="I2" s="39" t="s">
        <v>32</v>
      </c>
      <c r="J2" s="39"/>
      <c r="K2" s="39"/>
      <c r="L2" s="39"/>
      <c r="M2" s="39"/>
    </row>
    <row r="3" spans="1:13" ht="57.75" customHeight="1" thickBot="1" x14ac:dyDescent="0.3">
      <c r="A3" s="40" t="s">
        <v>33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30" customHeight="1" x14ac:dyDescent="0.25">
      <c r="A4" s="43" t="s">
        <v>0</v>
      </c>
      <c r="B4" s="35" t="s">
        <v>1</v>
      </c>
      <c r="C4" s="35" t="s">
        <v>23</v>
      </c>
      <c r="D4" s="35" t="s">
        <v>2</v>
      </c>
      <c r="E4" s="35" t="s">
        <v>3</v>
      </c>
      <c r="F4" s="35" t="s">
        <v>11</v>
      </c>
      <c r="G4" s="35"/>
      <c r="H4" s="35" t="s">
        <v>12</v>
      </c>
      <c r="I4" s="35"/>
      <c r="J4" s="35" t="s">
        <v>24</v>
      </c>
      <c r="K4" s="41"/>
      <c r="L4" s="35" t="s">
        <v>34</v>
      </c>
      <c r="M4" s="36"/>
    </row>
    <row r="5" spans="1:13" ht="48" customHeight="1" x14ac:dyDescent="0.25">
      <c r="A5" s="44"/>
      <c r="B5" s="37"/>
      <c r="C5" s="37"/>
      <c r="D5" s="37"/>
      <c r="E5" s="37"/>
      <c r="F5" s="37" t="s">
        <v>26</v>
      </c>
      <c r="G5" s="37"/>
      <c r="H5" s="37" t="s">
        <v>27</v>
      </c>
      <c r="I5" s="37"/>
      <c r="J5" s="37" t="s">
        <v>27</v>
      </c>
      <c r="K5" s="42"/>
      <c r="L5" s="37" t="s">
        <v>27</v>
      </c>
      <c r="M5" s="38"/>
    </row>
    <row r="6" spans="1:13" ht="66.75" customHeight="1" x14ac:dyDescent="0.25">
      <c r="A6" s="44"/>
      <c r="B6" s="37"/>
      <c r="C6" s="37"/>
      <c r="D6" s="21" t="s">
        <v>4</v>
      </c>
      <c r="E6" s="21" t="s">
        <v>10</v>
      </c>
      <c r="F6" s="21" t="s">
        <v>5</v>
      </c>
      <c r="G6" s="21" t="s">
        <v>30</v>
      </c>
      <c r="H6" s="21" t="s">
        <v>5</v>
      </c>
      <c r="I6" s="21" t="s">
        <v>29</v>
      </c>
      <c r="J6" s="21" t="s">
        <v>5</v>
      </c>
      <c r="K6" s="34" t="s">
        <v>28</v>
      </c>
      <c r="L6" s="21" t="s">
        <v>5</v>
      </c>
      <c r="M6" s="22" t="s">
        <v>35</v>
      </c>
    </row>
    <row r="7" spans="1:13" ht="25.5" customHeight="1" thickBo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8">
        <v>13</v>
      </c>
    </row>
    <row r="8" spans="1:13" ht="99.75" customHeight="1" x14ac:dyDescent="0.25">
      <c r="A8" s="26" t="s">
        <v>21</v>
      </c>
      <c r="B8" s="27" t="s">
        <v>36</v>
      </c>
      <c r="C8" s="28"/>
      <c r="D8" s="28" t="s">
        <v>22</v>
      </c>
      <c r="E8" s="29">
        <f>G8+I8+K8+M8</f>
        <v>433659.3</v>
      </c>
      <c r="F8" s="30">
        <f>F9</f>
        <v>104099.7</v>
      </c>
      <c r="G8" s="31">
        <f>F8</f>
        <v>104099.7</v>
      </c>
      <c r="H8" s="31">
        <f>H9</f>
        <v>109853.2</v>
      </c>
      <c r="I8" s="31">
        <f>I9</f>
        <v>109853.2</v>
      </c>
      <c r="J8" s="31">
        <f>J9</f>
        <v>109853.2</v>
      </c>
      <c r="K8" s="32">
        <f>J8</f>
        <v>109853.2</v>
      </c>
      <c r="L8" s="33">
        <f>L9</f>
        <v>109853.2</v>
      </c>
      <c r="M8" s="33">
        <f>L8</f>
        <v>109853.2</v>
      </c>
    </row>
    <row r="9" spans="1:13" ht="118.5" customHeight="1" x14ac:dyDescent="0.25">
      <c r="A9" s="9">
        <v>1</v>
      </c>
      <c r="B9" s="10" t="s">
        <v>6</v>
      </c>
      <c r="C9" s="10"/>
      <c r="D9" s="5" t="s">
        <v>7</v>
      </c>
      <c r="E9" s="11">
        <f>G9+I9+K9+M9</f>
        <v>433659.3</v>
      </c>
      <c r="F9" s="12">
        <f>F10+F11+F12</f>
        <v>104099.7</v>
      </c>
      <c r="G9" s="14">
        <f>F9</f>
        <v>104099.7</v>
      </c>
      <c r="H9" s="13">
        <f>H10+H11+H12</f>
        <v>109853.2</v>
      </c>
      <c r="I9" s="14">
        <f>H9</f>
        <v>109853.2</v>
      </c>
      <c r="J9" s="13">
        <f>J10+J11+J12</f>
        <v>109853.2</v>
      </c>
      <c r="K9" s="23">
        <f>J9</f>
        <v>109853.2</v>
      </c>
      <c r="L9" s="25">
        <f>L10+L11+L12</f>
        <v>109853.2</v>
      </c>
      <c r="M9" s="25">
        <f>M10+M11+M12</f>
        <v>109853.2</v>
      </c>
    </row>
    <row r="10" spans="1:13" ht="117" customHeight="1" x14ac:dyDescent="0.25">
      <c r="A10" s="15" t="s">
        <v>18</v>
      </c>
      <c r="B10" s="10" t="s">
        <v>8</v>
      </c>
      <c r="C10" s="5" t="s">
        <v>15</v>
      </c>
      <c r="D10" s="5" t="s">
        <v>9</v>
      </c>
      <c r="E10" s="11">
        <f>G10+I10+K10+M10</f>
        <v>299200</v>
      </c>
      <c r="F10" s="12">
        <v>88600</v>
      </c>
      <c r="G10" s="14">
        <f t="shared" ref="G10:G11" si="0">F10</f>
        <v>88600</v>
      </c>
      <c r="H10" s="13">
        <v>70200</v>
      </c>
      <c r="I10" s="14">
        <v>70200</v>
      </c>
      <c r="J10" s="13">
        <v>70200</v>
      </c>
      <c r="K10" s="23">
        <v>70200</v>
      </c>
      <c r="L10" s="25">
        <v>70200</v>
      </c>
      <c r="M10" s="25">
        <v>70200</v>
      </c>
    </row>
    <row r="11" spans="1:13" ht="133.5" customHeight="1" x14ac:dyDescent="0.25">
      <c r="A11" s="15" t="s">
        <v>19</v>
      </c>
      <c r="B11" s="10" t="s">
        <v>13</v>
      </c>
      <c r="C11" s="5" t="s">
        <v>16</v>
      </c>
      <c r="D11" s="5" t="s">
        <v>14</v>
      </c>
      <c r="E11" s="11">
        <f>G11+I11+K11+M11</f>
        <v>7892.8</v>
      </c>
      <c r="F11" s="13">
        <v>1973.2</v>
      </c>
      <c r="G11" s="14">
        <f t="shared" si="0"/>
        <v>1973.2</v>
      </c>
      <c r="H11" s="13">
        <v>1973.2</v>
      </c>
      <c r="I11" s="14">
        <f>H11</f>
        <v>1973.2</v>
      </c>
      <c r="J11" s="13">
        <v>1973.2</v>
      </c>
      <c r="K11" s="23">
        <f>J11</f>
        <v>1973.2</v>
      </c>
      <c r="L11" s="25">
        <v>1973.2</v>
      </c>
      <c r="M11" s="25">
        <v>1973.2</v>
      </c>
    </row>
    <row r="12" spans="1:13" ht="123.75" customHeight="1" thickBot="1" x14ac:dyDescent="0.3">
      <c r="A12" s="16" t="s">
        <v>20</v>
      </c>
      <c r="B12" s="17" t="s">
        <v>25</v>
      </c>
      <c r="C12" s="7" t="s">
        <v>16</v>
      </c>
      <c r="D12" s="7" t="s">
        <v>17</v>
      </c>
      <c r="E12" s="18">
        <f>G12+I12+K12+M12</f>
        <v>126566.5</v>
      </c>
      <c r="F12" s="19">
        <v>13526.5</v>
      </c>
      <c r="G12" s="20">
        <v>13526.5</v>
      </c>
      <c r="H12" s="19">
        <v>37680</v>
      </c>
      <c r="I12" s="20">
        <f>H12</f>
        <v>37680</v>
      </c>
      <c r="J12" s="19">
        <v>37680</v>
      </c>
      <c r="K12" s="24">
        <f>J12</f>
        <v>37680</v>
      </c>
      <c r="L12" s="25">
        <v>37680</v>
      </c>
      <c r="M12" s="25">
        <f>L12</f>
        <v>37680</v>
      </c>
    </row>
  </sheetData>
  <mergeCells count="16">
    <mergeCell ref="L4:M4"/>
    <mergeCell ref="L5:M5"/>
    <mergeCell ref="I1:M1"/>
    <mergeCell ref="I2:M2"/>
    <mergeCell ref="A3:M3"/>
    <mergeCell ref="J4:K4"/>
    <mergeCell ref="J5:K5"/>
    <mergeCell ref="H4:I4"/>
    <mergeCell ref="H5:I5"/>
    <mergeCell ref="E4:E5"/>
    <mergeCell ref="F4:G4"/>
    <mergeCell ref="F5:G5"/>
    <mergeCell ref="A4:A6"/>
    <mergeCell ref="B4:B6"/>
    <mergeCell ref="C4:C6"/>
    <mergeCell ref="D4:D5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Юшкова Дарья Андреевна</cp:lastModifiedBy>
  <cp:lastPrinted>2023-10-26T10:38:48Z</cp:lastPrinted>
  <dcterms:created xsi:type="dcterms:W3CDTF">2019-09-05T14:49:48Z</dcterms:created>
  <dcterms:modified xsi:type="dcterms:W3CDTF">2023-10-26T10:38:50Z</dcterms:modified>
</cp:coreProperties>
</file>