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3.50.15\отдел кадров\1. ОТДЕЛ ПРИВЛЕЧЕНИЯ\Общая информация\1_ПРИВЛЕЧЕНИЕ СПЕЦИАЛИСТОВ\МП_2023\3_Внесение изменений в 573\7_Формирование новой МП на 2024\"/>
    </mc:Choice>
  </mc:AlternateContent>
  <bookViews>
    <workbookView xWindow="0" yWindow="0" windowWidth="28800" windowHeight="12435" firstSheet="1" activeTab="1"/>
  </bookViews>
  <sheets>
    <sheet name="МП &quot;Содействие занятости&quot;" sheetId="1" state="hidden" r:id="rId1"/>
    <sheet name="Прил 3" sheetId="5" r:id="rId2"/>
    <sheet name="Лист1 (2)" sheetId="8" r:id="rId3"/>
    <sheet name="для экономики расчеты" sheetId="6" state="hidden" r:id="rId4"/>
  </sheets>
  <definedNames>
    <definedName name="_xlnm._FilterDatabase" localSheetId="3" hidden="1">'для экономики расчеты'!$B$1:$B$61</definedName>
    <definedName name="_xlnm.Print_Titles" localSheetId="3">'для экономики расчеты'!$12:$14</definedName>
    <definedName name="_xlnm.Print_Titles" localSheetId="1">'Прил 3'!$4:$6</definedName>
    <definedName name="_xlnm.Print_Area" localSheetId="3">'для экономики расчеты'!$A$1:$U$60</definedName>
    <definedName name="_xlnm.Print_Area" localSheetId="1">'Прил 3'!$A$1:$N$58</definedName>
  </definedNames>
  <calcPr calcId="152511"/>
</workbook>
</file>

<file path=xl/calcChain.xml><?xml version="1.0" encoding="utf-8"?>
<calcChain xmlns="http://schemas.openxmlformats.org/spreadsheetml/2006/main">
  <c r="G25" i="5" l="1"/>
  <c r="G48" i="5"/>
  <c r="F48" i="5"/>
  <c r="G42" i="5"/>
  <c r="F42" i="5"/>
  <c r="G45" i="5"/>
  <c r="F45" i="5"/>
  <c r="G38" i="5"/>
  <c r="F38" i="5"/>
  <c r="F25" i="5"/>
  <c r="F12" i="5"/>
  <c r="G12" i="5"/>
  <c r="G9" i="5"/>
  <c r="F9" i="5"/>
  <c r="E22" i="5" l="1"/>
  <c r="D42" i="5" l="1"/>
  <c r="I25" i="5"/>
  <c r="J25" i="5"/>
  <c r="E25" i="5"/>
  <c r="D9" i="5" l="1"/>
  <c r="E9" i="5"/>
  <c r="H9" i="5"/>
  <c r="I9" i="5"/>
  <c r="J9" i="5"/>
  <c r="D12" i="5"/>
  <c r="D15" i="5" s="1"/>
  <c r="E12" i="5"/>
  <c r="F15" i="5"/>
  <c r="G15" i="5"/>
  <c r="H12" i="5"/>
  <c r="H15" i="5" s="1"/>
  <c r="I12" i="5"/>
  <c r="J12" i="5"/>
  <c r="J15" i="5" s="1"/>
  <c r="E15" i="5"/>
  <c r="I15" i="5"/>
  <c r="D16" i="5"/>
  <c r="E16" i="5"/>
  <c r="F16" i="5"/>
  <c r="G16" i="5"/>
  <c r="H16" i="5"/>
  <c r="I16" i="5"/>
  <c r="J16" i="5"/>
  <c r="D19" i="5"/>
  <c r="E19" i="5"/>
  <c r="F19" i="5"/>
  <c r="F22" i="5" s="1"/>
  <c r="G19" i="5"/>
  <c r="G22" i="5" s="1"/>
  <c r="H19" i="5"/>
  <c r="I19" i="5"/>
  <c r="I22" i="5" s="1"/>
  <c r="J19" i="5"/>
  <c r="J22" i="5" s="1"/>
  <c r="D22" i="5"/>
  <c r="H22" i="5"/>
  <c r="D25" i="5"/>
  <c r="H25" i="5"/>
  <c r="D26" i="5"/>
  <c r="E26" i="5"/>
  <c r="F26" i="5"/>
  <c r="G26" i="5"/>
  <c r="H26" i="5"/>
  <c r="I26" i="5"/>
  <c r="J26" i="5"/>
  <c r="D30" i="5"/>
  <c r="D34" i="5" s="1"/>
  <c r="E30" i="5"/>
  <c r="E34" i="5" s="1"/>
  <c r="F30" i="5"/>
  <c r="F34" i="5" s="1"/>
  <c r="G30" i="5"/>
  <c r="G34" i="5" s="1"/>
  <c r="H30" i="5"/>
  <c r="H34" i="5" s="1"/>
  <c r="I30" i="5"/>
  <c r="I34" i="5" s="1"/>
  <c r="J30" i="5"/>
  <c r="J34" i="5"/>
  <c r="D35" i="5"/>
  <c r="E35" i="5"/>
  <c r="G35" i="5"/>
  <c r="H35" i="5"/>
  <c r="I35" i="5"/>
  <c r="J35" i="5"/>
  <c r="D38" i="5"/>
  <c r="D41" i="5" s="1"/>
  <c r="E38" i="5"/>
  <c r="F41" i="5"/>
  <c r="G41" i="5"/>
  <c r="H38" i="5"/>
  <c r="H41" i="5" s="1"/>
  <c r="I38" i="5"/>
  <c r="I41" i="5" s="1"/>
  <c r="J38" i="5"/>
  <c r="J41" i="5" s="1"/>
  <c r="E41" i="5"/>
  <c r="H42" i="5"/>
  <c r="I42" i="5"/>
  <c r="J42" i="5"/>
  <c r="D45" i="5"/>
  <c r="D48" i="5" s="1"/>
  <c r="H45" i="5"/>
  <c r="H48" i="5" s="1"/>
  <c r="I45" i="5"/>
  <c r="J45" i="5"/>
  <c r="J48" i="5" s="1"/>
  <c r="I48" i="5"/>
  <c r="G23" i="8" l="1"/>
  <c r="F23" i="8"/>
  <c r="E23" i="8" l="1"/>
  <c r="D23" i="8"/>
  <c r="C23" i="8"/>
  <c r="B23" i="8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<sst xmlns="http://schemas.openxmlformats.org/spreadsheetml/2006/main" count="576" uniqueCount="234">
  <si>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</si>
  <si>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</si>
  <si>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</si>
  <si>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</si>
  <si>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</si>
  <si>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</si>
  <si>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</si>
  <si>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</si>
  <si>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</si>
  <si>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</si>
  <si>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</si>
  <si>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</si>
  <si>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</si>
  <si>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</si>
  <si>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</si>
  <si>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</si>
  <si>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</si>
  <si>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</si>
  <si>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</si>
  <si>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</si>
  <si>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</si>
  <si>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</si>
  <si>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</si>
  <si>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</si>
  <si>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</si>
  <si>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</si>
  <si>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</si>
  <si>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</si>
  <si>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</si>
  <si>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</si>
  <si>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</si>
  <si>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</si>
  <si>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</si>
  <si>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</si>
  <si>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</si>
  <si>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</si>
  <si>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</si>
  <si>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</si>
  <si>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</si>
  <si>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</si>
  <si>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</si>
  <si>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</si>
  <si>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</si>
  <si>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</si>
  <si>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</si>
  <si>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</si>
  <si>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</si>
  <si>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</si>
  <si>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</si>
  <si>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</si>
  <si>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</si>
  <si>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</si>
  <si>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</si>
  <si>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</si>
  <si>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</si>
  <si>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</si>
  <si>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</si>
  <si>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</si>
  <si>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</si>
  <si>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</si>
  <si>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</si>
  <si>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</si>
  <si>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</si>
  <si>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</si>
  <si>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</si>
  <si>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</si>
  <si>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</si>
  <si>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</si>
  <si>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</si>
  <si>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</si>
  <si>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</si>
  <si>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</si>
  <si>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</si>
  <si>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</si>
  <si>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</si>
  <si>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</si>
  <si>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</si>
  <si>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</si>
  <si>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</si>
  <si>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</si>
  <si>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</si>
  <si>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</si>
  <si>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</si>
  <si>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</si>
  <si>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</si>
  <si>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</si>
  <si>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</si>
  <si>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</si>
  <si>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</si>
  <si>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</si>
  <si>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</si>
  <si>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</si>
  <si>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</si>
  <si>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</si>
  <si>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</si>
  <si>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</si>
  <si>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</si>
  <si>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</si>
  <si>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</si>
  <si>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</si>
  <si>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</si>
  <si>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</si>
  <si>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</si>
  <si>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</si>
  <si>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</si>
  <si>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</si>
  <si>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</si>
  <si>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</si>
  <si>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</si>
  <si>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</si>
  <si>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</si>
  <si>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</si>
  <si>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</si>
  <si>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</si>
  <si>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</si>
  <si>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</si>
  <si>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</si>
  <si>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</si>
  <si>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</si>
  <si>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</si>
  <si>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</si>
  <si>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</si>
  <si>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</si>
  <si>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</si>
  <si>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</si>
  <si>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</si>
  <si>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</si>
  <si>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</si>
  <si>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</si>
  <si>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</si>
  <si>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</si>
  <si>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</si>
  <si>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</si>
  <si>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</si>
  <si>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</si>
  <si>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</si>
  <si>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</si>
  <si>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</si>
  <si>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</si>
  <si>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</si>
  <si>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</si>
  <si>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</si>
  <si>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</si>
  <si>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</si>
  <si>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</si>
  <si>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</si>
  <si>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</si>
  <si>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</si>
  <si>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</si>
  <si>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</si>
  <si>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</si>
  <si>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</si>
  <si>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</si>
  <si>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</si>
  <si>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</si>
  <si>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</si>
  <si>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</si>
  <si>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</si>
  <si>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</si>
  <si>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</si>
  <si>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</si>
  <si>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</si>
  <si>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</si>
  <si>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</si>
  <si>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</si>
  <si>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</si>
  <si>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</si>
  <si>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</si>
  <si>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</si>
  <si>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</si>
  <si>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</si>
  <si>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</si>
  <si>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</si>
  <si>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</si>
  <si>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</si>
  <si>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</si>
  <si>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</si>
  <si>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</si>
  <si>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</si>
  <si>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</si>
  <si>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</si>
  <si>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</si>
  <si>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</si>
  <si>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</si>
  <si>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</si>
  <si>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2025 
год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</si>
  <si>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</si>
  <si>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</si>
  <si>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</si>
  <si>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</si>
  <si>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ИТОГ</t>
  </si>
  <si>
    <t>1.1.17.</t>
  </si>
  <si>
    <t>1.1.18.</t>
  </si>
  <si>
    <t>приглашено</t>
  </si>
  <si>
    <t>трудоустроено</t>
  </si>
  <si>
    <t>уровень закрытия</t>
  </si>
  <si>
    <t>ЗГУ</t>
  </si>
  <si>
    <t>Образование УОиДО</t>
  </si>
  <si>
    <t>НТПТиС</t>
  </si>
  <si>
    <t>Культура</t>
  </si>
  <si>
    <t>Здрав</t>
  </si>
  <si>
    <t>Спорт</t>
  </si>
  <si>
    <t>Приложение 2
к постановлению Администрации города Норильска
от _____________ 2023 № _____________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</si>
  <si>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</si>
  <si>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уд.веса по утвержденной программе</t>
  </si>
  <si>
    <t>2024
год</t>
  </si>
  <si>
    <t>2026
год</t>
  </si>
  <si>
    <t>2023 год</t>
  </si>
  <si>
    <t>Значения индикаторов результативности МП за отчетный период (текущий и два предыдущих года)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</si>
  <si>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</si>
  <si>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</si>
  <si>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2022-2026 - 0,1</t>
  </si>
  <si>
    <t>2022 - 0,05
2023-2026 - 0,02</t>
  </si>
  <si>
    <t>2021 - 0,15
2022 - 0,04
2023-2026 - 0,14</t>
  </si>
  <si>
    <t>2021-2022 - 0,05
2023-2026 - 0,14</t>
  </si>
  <si>
    <t>2021 - 0,01
2022-2026 - 0,03</t>
  </si>
  <si>
    <t>2021- 0,07
2022 - 0,02
2023-2026 - 0,05</t>
  </si>
  <si>
    <t>2021 - 0,02
2022 - 0,01
2023-2026 - 0,02</t>
  </si>
  <si>
    <t>2021-2026 - 0,01</t>
  </si>
  <si>
    <t>2021 - 0,03
 2022 - 0,02
2023-2026 - 0,03</t>
  </si>
  <si>
    <t>2021 - 0,01
2022 - 0,02
2023-2026 - 0,05</t>
  </si>
  <si>
    <t>2021 - 0,2
2022 - 0,24
2023-2026 - 0,07</t>
  </si>
  <si>
    <t>2021 - 0,05
2022 - 0,24
2023-2026 - 0,07</t>
  </si>
  <si>
    <t>2021-0,04
2022-2026 - 0,03</t>
  </si>
  <si>
    <t>2021 - 0,14
2022-2026 - 0,04</t>
  </si>
  <si>
    <t>2021 - 0,03
2022 - 0,02
2023-2026 - 0,04</t>
  </si>
  <si>
    <t>2021 - 0,01
2022 - 0,0
2023-2026 - 0,05</t>
  </si>
  <si>
    <t>2021 - 0,1
2022 - 0,0
2023-2026 - 0,01</t>
  </si>
  <si>
    <t>2021 - 0,03
2022-2026 - 0,01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</si>
  <si>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</si>
  <si>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</si>
  <si>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</si>
  <si>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</si>
  <si>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2021 - 0,04
 2022-2026 - 0,02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</si>
</sst>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-* #,##0.00_р_._-;\-* #,##0.00_р_._-;_-* &quot;-&quot;_р_._-;_-@_-"/>
    <numFmt numFmtId="166" formatCode="0.0"/>
  </numFmts>
  <fonts count="1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43" fontId="11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166" fontId="3" fillId="0" borderId="19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13" fillId="0" borderId="1" xfId="0" applyFont="1" applyBorder="1"/>
    <xf numFmtId="0" fontId="0" fillId="0" borderId="3" xfId="0" applyBorder="1"/>
    <xf numFmtId="0" fontId="0" fillId="0" borderId="10" xfId="0" applyBorder="1"/>
    <xf numFmtId="0" fontId="0" fillId="0" borderId="16" xfId="0" applyBorder="1"/>
    <xf numFmtId="0" fontId="0" fillId="0" borderId="18" xfId="0" applyBorder="1"/>
    <xf numFmtId="0" fontId="14" fillId="0" borderId="0" xfId="0" applyFont="1" applyAlignment="1">
      <alignment horizontal="center"/>
    </xf>
    <xf numFmtId="14" fontId="0" fillId="0" borderId="24" xfId="0" applyNumberFormat="1" applyBorder="1"/>
    <xf numFmtId="0" fontId="0" fillId="0" borderId="21" xfId="0" applyBorder="1"/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2" fillId="0" borderId="0" xfId="0" applyFont="1" applyFill="1" applyAlignment="1">
      <alignment vertical="top" wrapText="1"/>
    </xf>
    <xf numFmtId="0" fontId="3" fillId="0" borderId="16" xfId="0" applyFont="1" applyFill="1" applyBorder="1" applyAlignment="1">
      <alignment horizont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3" fillId="0" borderId="24" xfId="0" applyNumberFormat="1" applyFont="1" applyFill="1" applyBorder="1" applyAlignment="1">
      <alignment horizontal="center" vertical="center" wrapText="1"/>
    </xf>
    <xf numFmtId="14" fontId="3" fillId="0" borderId="28" xfId="0" applyNumberFormat="1" applyFont="1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" fontId="3" fillId="0" borderId="26" xfId="0" applyNumberFormat="1" applyFont="1" applyFill="1" applyBorder="1" applyAlignment="1">
      <alignment horizontal="center" vertical="center" wrapText="1"/>
    </xf>
    <xf numFmtId="16" fontId="3" fillId="0" borderId="31" xfId="0" applyNumberFormat="1" applyFont="1" applyFill="1" applyBorder="1" applyAlignment="1">
      <alignment horizontal="center" vertical="center" wrapText="1"/>
    </xf>
    <xf numFmtId="16" fontId="3" fillId="0" borderId="2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3" fontId="3" fillId="0" borderId="24" xfId="2" applyFont="1" applyFill="1" applyBorder="1" applyAlignment="1">
      <alignment horizontal="center" vertical="center" wrapText="1"/>
    </xf>
    <xf numFmtId="43" fontId="3" fillId="0" borderId="28" xfId="2" applyFont="1" applyFill="1" applyBorder="1" applyAlignment="1">
      <alignment horizontal="center" vertical="center" wrapText="1"/>
    </xf>
    <xf numFmtId="43" fontId="3" fillId="0" borderId="21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138" t="s">
        <v>30</v>
      </c>
      <c r="B1" s="138"/>
      <c r="C1" s="138"/>
      <c r="D1" s="138"/>
      <c r="E1" s="138"/>
      <c r="F1" s="138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132" t="s">
        <v>0</v>
      </c>
      <c r="B6" s="132" t="s">
        <v>34</v>
      </c>
      <c r="C6" s="132" t="s">
        <v>27</v>
      </c>
      <c r="D6" s="132" t="s">
        <v>1</v>
      </c>
      <c r="E6" s="132" t="s">
        <v>33</v>
      </c>
      <c r="F6" s="132"/>
    </row>
    <row r="7" spans="1:6" ht="12.75" customHeight="1" x14ac:dyDescent="0.2">
      <c r="A7" s="132"/>
      <c r="B7" s="132"/>
      <c r="C7" s="132"/>
      <c r="D7" s="132"/>
      <c r="E7" s="132"/>
      <c r="F7" s="132"/>
    </row>
    <row r="8" spans="1:6" ht="12.75" customHeight="1" x14ac:dyDescent="0.2">
      <c r="A8" s="132"/>
      <c r="B8" s="132"/>
      <c r="C8" s="132"/>
      <c r="D8" s="132"/>
      <c r="E8" s="132"/>
      <c r="F8" s="132"/>
    </row>
    <row r="9" spans="1:6" ht="12.75" customHeight="1" x14ac:dyDescent="0.2">
      <c r="A9" s="132"/>
      <c r="B9" s="132"/>
      <c r="C9" s="132"/>
      <c r="D9" s="132"/>
      <c r="E9" s="132"/>
      <c r="F9" s="132"/>
    </row>
    <row r="10" spans="1:6" ht="16.5" customHeight="1" x14ac:dyDescent="0.2">
      <c r="A10" s="132"/>
      <c r="B10" s="132"/>
      <c r="C10" s="132"/>
      <c r="D10" s="132"/>
      <c r="E10" s="17" t="s">
        <v>31</v>
      </c>
      <c r="F10" s="17" t="s">
        <v>32</v>
      </c>
    </row>
    <row r="11" spans="1:6" ht="18.75" customHeight="1" x14ac:dyDescent="0.2">
      <c r="A11" s="23"/>
      <c r="B11" s="139" t="s">
        <v>36</v>
      </c>
      <c r="C11" s="140"/>
      <c r="D11" s="140"/>
      <c r="E11" s="140"/>
      <c r="F11" s="141"/>
    </row>
    <row r="12" spans="1:6" ht="16.5" customHeight="1" x14ac:dyDescent="0.2">
      <c r="A12" s="142" t="s">
        <v>2</v>
      </c>
      <c r="B12" s="143"/>
      <c r="C12" s="143"/>
      <c r="D12" s="143"/>
      <c r="E12" s="143"/>
      <c r="F12" s="144"/>
    </row>
    <row r="13" spans="1:6" ht="16.5" x14ac:dyDescent="0.2">
      <c r="A13" s="131" t="s">
        <v>3</v>
      </c>
      <c r="B13" s="131"/>
      <c r="C13" s="132" t="s">
        <v>35</v>
      </c>
      <c r="D13" s="132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132"/>
      <c r="D14" s="132"/>
      <c r="E14" s="5">
        <v>3017.9380000000001</v>
      </c>
      <c r="F14" s="5">
        <f>E14</f>
        <v>3017.9380000000001</v>
      </c>
    </row>
    <row r="15" spans="1:6" ht="16.5" x14ac:dyDescent="0.2">
      <c r="A15" s="131" t="s">
        <v>6</v>
      </c>
      <c r="B15" s="131"/>
      <c r="C15" s="132"/>
      <c r="D15" s="132"/>
      <c r="E15" s="5"/>
      <c r="F15" s="2"/>
    </row>
    <row r="16" spans="1:6" ht="33" customHeight="1" x14ac:dyDescent="0.2">
      <c r="A16" s="3"/>
      <c r="B16" s="6" t="s">
        <v>7</v>
      </c>
      <c r="C16" s="132"/>
      <c r="D16" s="132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132"/>
      <c r="D17" s="132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142" t="s">
        <v>9</v>
      </c>
      <c r="B18" s="143"/>
      <c r="C18" s="143"/>
      <c r="D18" s="143"/>
      <c r="E18" s="143"/>
      <c r="F18" s="144"/>
    </row>
    <row r="19" spans="1:6" ht="16.5" customHeight="1" x14ac:dyDescent="0.2">
      <c r="A19" s="131" t="s">
        <v>10</v>
      </c>
      <c r="B19" s="131"/>
      <c r="C19" s="132" t="s">
        <v>35</v>
      </c>
      <c r="D19" s="132" t="s">
        <v>4</v>
      </c>
      <c r="E19" s="9"/>
      <c r="F19" s="2"/>
    </row>
    <row r="20" spans="1:6" ht="16.5" x14ac:dyDescent="0.2">
      <c r="A20" s="3"/>
      <c r="B20" s="6" t="s">
        <v>37</v>
      </c>
      <c r="C20" s="132"/>
      <c r="D20" s="132"/>
      <c r="E20" s="5">
        <v>4027.6588699999998</v>
      </c>
      <c r="F20" s="5" t="e">
        <f>#REF!</f>
        <v>#REF!</v>
      </c>
    </row>
    <row r="21" spans="1:6" ht="16.5" x14ac:dyDescent="0.2">
      <c r="A21" s="131" t="s">
        <v>11</v>
      </c>
      <c r="B21" s="131"/>
      <c r="C21" s="132"/>
      <c r="D21" s="132"/>
      <c r="E21" s="5"/>
      <c r="F21" s="2"/>
    </row>
    <row r="22" spans="1:6" ht="16.5" x14ac:dyDescent="0.2">
      <c r="A22" s="3"/>
      <c r="B22" s="6" t="s">
        <v>38</v>
      </c>
      <c r="C22" s="132"/>
      <c r="D22" s="132"/>
      <c r="E22" s="5">
        <v>429.41303999999997</v>
      </c>
      <c r="F22" s="5" t="e">
        <f>#REF!</f>
        <v>#REF!</v>
      </c>
    </row>
    <row r="23" spans="1:6" ht="16.5" x14ac:dyDescent="0.2">
      <c r="A23" s="131" t="s">
        <v>12</v>
      </c>
      <c r="B23" s="131"/>
      <c r="C23" s="132"/>
      <c r="D23" s="132"/>
      <c r="E23" s="5"/>
      <c r="F23" s="2"/>
    </row>
    <row r="24" spans="1:6" ht="16.5" x14ac:dyDescent="0.2">
      <c r="A24" s="3"/>
      <c r="B24" s="6" t="s">
        <v>13</v>
      </c>
      <c r="C24" s="132"/>
      <c r="D24" s="132"/>
      <c r="E24" s="5">
        <v>162.54079999999999</v>
      </c>
      <c r="F24" s="5">
        <v>0</v>
      </c>
    </row>
    <row r="25" spans="1:6" ht="16.5" x14ac:dyDescent="0.2">
      <c r="A25" s="131" t="s">
        <v>14</v>
      </c>
      <c r="B25" s="131"/>
      <c r="C25" s="132"/>
      <c r="D25" s="132"/>
      <c r="E25" s="5"/>
      <c r="F25" s="2"/>
    </row>
    <row r="26" spans="1:6" ht="16.5" x14ac:dyDescent="0.2">
      <c r="A26" s="3"/>
      <c r="B26" s="6" t="s">
        <v>15</v>
      </c>
      <c r="C26" s="132"/>
      <c r="D26" s="132"/>
      <c r="E26" s="5">
        <v>80.137</v>
      </c>
      <c r="F26" s="5">
        <v>0</v>
      </c>
    </row>
    <row r="27" spans="1:6" ht="16.5" x14ac:dyDescent="0.2">
      <c r="A27" s="131" t="s">
        <v>16</v>
      </c>
      <c r="B27" s="131"/>
      <c r="C27" s="132"/>
      <c r="D27" s="132"/>
      <c r="E27" s="5"/>
      <c r="F27" s="2"/>
    </row>
    <row r="28" spans="1:6" ht="36" customHeight="1" x14ac:dyDescent="0.2">
      <c r="A28" s="3"/>
      <c r="B28" s="6" t="s">
        <v>17</v>
      </c>
      <c r="C28" s="132"/>
      <c r="D28" s="132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132"/>
      <c r="D29" s="132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133" t="s">
        <v>21</v>
      </c>
      <c r="C30" s="133"/>
      <c r="D30" s="133"/>
      <c r="E30" s="133"/>
    </row>
    <row r="31" spans="1:6" ht="16.5" hidden="1" customHeight="1" x14ac:dyDescent="0.2">
      <c r="A31" s="134" t="s">
        <v>22</v>
      </c>
      <c r="B31" s="135"/>
      <c r="C31" s="19"/>
      <c r="D31" s="136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136"/>
      <c r="E32" s="12"/>
    </row>
    <row r="33" spans="1:6" ht="16.5" hidden="1" customHeight="1" x14ac:dyDescent="0.2">
      <c r="A33" s="13"/>
      <c r="B33" s="15" t="s">
        <v>25</v>
      </c>
      <c r="C33" s="21"/>
      <c r="D33" s="136"/>
      <c r="E33" s="12"/>
    </row>
    <row r="34" spans="1:6" ht="16.5" hidden="1" customHeight="1" x14ac:dyDescent="0.2">
      <c r="A34" s="16"/>
      <c r="B34" s="7" t="s">
        <v>26</v>
      </c>
      <c r="C34" s="18"/>
      <c r="D34" s="137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130"/>
      <c r="B38" s="130"/>
      <c r="C38" s="130"/>
      <c r="D38" s="130"/>
      <c r="E38" s="130"/>
    </row>
    <row r="39" spans="1:6" x14ac:dyDescent="0.2">
      <c r="A39" s="130"/>
      <c r="B39" s="130"/>
      <c r="C39" s="130"/>
      <c r="D39" s="130"/>
      <c r="E39" s="130"/>
    </row>
    <row r="40" spans="1:6" x14ac:dyDescent="0.2">
      <c r="A40" s="130"/>
      <c r="B40" s="130"/>
      <c r="C40" s="130"/>
      <c r="D40" s="130"/>
      <c r="E40" s="130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8"/>
  <sheetViews>
    <sheetView showGridLines="0" tabSelected="1" view="pageBreakPreview" topLeftCell="A43" zoomScale="85" zoomScaleNormal="70" zoomScaleSheetLayoutView="85" workbookViewId="0">
      <selection activeCell="A2" sqref="A2:N58"/>
    </sheetView>
  </sheetViews>
  <sheetFormatPr defaultColWidth="9.140625" defaultRowHeight="16.5" x14ac:dyDescent="0.25"/>
  <cols>
    <col min="1" max="1" width="10.42578125" style="37" customWidth="1"/>
    <col min="2" max="2" width="72.140625" style="37" customWidth="1"/>
    <col min="3" max="3" width="10.28515625" style="37" customWidth="1"/>
    <col min="4" max="6" width="9.5703125" style="37" customWidth="1"/>
    <col min="7" max="10" width="10.42578125" style="37" customWidth="1"/>
    <col min="11" max="11" width="21.28515625" style="37" customWidth="1"/>
    <col min="12" max="12" width="21.140625" style="37" customWidth="1"/>
    <col min="13" max="13" width="31.42578125" style="37" customWidth="1"/>
    <col min="14" max="14" width="19.28515625" style="37" customWidth="1"/>
    <col min="15" max="15" width="38.42578125" style="65" customWidth="1"/>
    <col min="16" max="16384" width="9.140625" style="37"/>
  </cols>
  <sheetData>
    <row r="1" spans="1:15" ht="57" hidden="1" customHeight="1" x14ac:dyDescent="0.25">
      <c r="A1" s="45"/>
      <c r="B1" s="45"/>
      <c r="C1" s="45"/>
      <c r="D1" s="45"/>
      <c r="E1" s="45"/>
      <c r="F1" s="45"/>
      <c r="G1" s="45"/>
      <c r="H1" s="122"/>
      <c r="I1" s="122"/>
      <c r="J1" s="122"/>
      <c r="K1" s="149" t="s">
        <v>202</v>
      </c>
      <c r="L1" s="149"/>
      <c r="M1" s="149"/>
      <c r="N1" s="149"/>
    </row>
    <row r="2" spans="1:15" ht="104.25" customHeight="1" x14ac:dyDescent="0.25">
      <c r="A2" s="45"/>
      <c r="B2" s="45"/>
      <c r="C2" s="45"/>
      <c r="D2" s="45"/>
      <c r="E2" s="45"/>
      <c r="F2" s="45"/>
      <c r="G2" s="45"/>
      <c r="H2" s="122"/>
      <c r="I2" s="122"/>
      <c r="J2" s="122"/>
      <c r="K2" s="149" t="s">
        <v>229</v>
      </c>
      <c r="L2" s="149"/>
      <c r="M2" s="149"/>
      <c r="N2" s="149"/>
    </row>
    <row r="3" spans="1:15" ht="63.75" customHeight="1" thickBot="1" x14ac:dyDescent="0.3">
      <c r="A3" s="155" t="s">
        <v>203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5" ht="73.5" customHeight="1" x14ac:dyDescent="0.25">
      <c r="A4" s="156" t="s">
        <v>51</v>
      </c>
      <c r="B4" s="154" t="s">
        <v>50</v>
      </c>
      <c r="C4" s="154" t="s">
        <v>42</v>
      </c>
      <c r="D4" s="159" t="s">
        <v>208</v>
      </c>
      <c r="E4" s="160"/>
      <c r="F4" s="160"/>
      <c r="G4" s="161"/>
      <c r="H4" s="159" t="s">
        <v>43</v>
      </c>
      <c r="I4" s="160"/>
      <c r="J4" s="161"/>
      <c r="K4" s="154" t="s">
        <v>106</v>
      </c>
      <c r="L4" s="154" t="s">
        <v>49</v>
      </c>
      <c r="M4" s="154" t="s">
        <v>56</v>
      </c>
      <c r="N4" s="171" t="s">
        <v>57</v>
      </c>
    </row>
    <row r="5" spans="1:15" ht="35.25" customHeight="1" x14ac:dyDescent="0.25">
      <c r="A5" s="157"/>
      <c r="B5" s="136"/>
      <c r="C5" s="136"/>
      <c r="D5" s="129" t="s">
        <v>69</v>
      </c>
      <c r="E5" s="126" t="s">
        <v>99</v>
      </c>
      <c r="F5" s="153" t="s">
        <v>207</v>
      </c>
      <c r="G5" s="162"/>
      <c r="H5" s="126" t="s">
        <v>205</v>
      </c>
      <c r="I5" s="126" t="s">
        <v>185</v>
      </c>
      <c r="J5" s="126" t="s">
        <v>206</v>
      </c>
      <c r="K5" s="136"/>
      <c r="L5" s="136"/>
      <c r="M5" s="136"/>
      <c r="N5" s="172"/>
    </row>
    <row r="6" spans="1:15" s="64" customFormat="1" ht="36.75" customHeight="1" x14ac:dyDescent="0.25">
      <c r="A6" s="158"/>
      <c r="B6" s="137"/>
      <c r="C6" s="137"/>
      <c r="D6" s="129" t="s">
        <v>119</v>
      </c>
      <c r="E6" s="126" t="s">
        <v>119</v>
      </c>
      <c r="F6" s="126" t="s">
        <v>41</v>
      </c>
      <c r="G6" s="126" t="s">
        <v>58</v>
      </c>
      <c r="H6" s="153" t="s">
        <v>41</v>
      </c>
      <c r="I6" s="151"/>
      <c r="J6" s="162"/>
      <c r="K6" s="137"/>
      <c r="L6" s="137"/>
      <c r="M6" s="137"/>
      <c r="N6" s="173"/>
      <c r="O6" s="68"/>
    </row>
    <row r="7" spans="1:15" s="67" customFormat="1" ht="45.75" customHeight="1" x14ac:dyDescent="0.25">
      <c r="A7" s="123">
        <v>1</v>
      </c>
      <c r="B7" s="153" t="s">
        <v>103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2"/>
    </row>
    <row r="8" spans="1:15" s="67" customFormat="1" ht="22.5" customHeight="1" x14ac:dyDescent="0.25">
      <c r="A8" s="150" t="s">
        <v>171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2"/>
    </row>
    <row r="9" spans="1:15" ht="37.5" customHeight="1" x14ac:dyDescent="0.25">
      <c r="A9" s="145" t="s">
        <v>153</v>
      </c>
      <c r="B9" s="125" t="s">
        <v>121</v>
      </c>
      <c r="C9" s="126" t="s">
        <v>45</v>
      </c>
      <c r="D9" s="126">
        <f>D10</f>
        <v>24</v>
      </c>
      <c r="E9" s="126">
        <f t="shared" ref="E9:J9" si="0">E10+E11</f>
        <v>20</v>
      </c>
      <c r="F9" s="126">
        <f>F10</f>
        <v>32</v>
      </c>
      <c r="G9" s="126">
        <f>G10</f>
        <v>32</v>
      </c>
      <c r="H9" s="126">
        <f t="shared" si="0"/>
        <v>29</v>
      </c>
      <c r="I9" s="126">
        <f t="shared" si="0"/>
        <v>29</v>
      </c>
      <c r="J9" s="126">
        <f t="shared" si="0"/>
        <v>29</v>
      </c>
      <c r="K9" s="148" t="s">
        <v>213</v>
      </c>
      <c r="L9" s="148" t="s">
        <v>47</v>
      </c>
      <c r="M9" s="164" t="s">
        <v>136</v>
      </c>
      <c r="N9" s="167" t="s">
        <v>173</v>
      </c>
      <c r="O9" s="71"/>
    </row>
    <row r="10" spans="1:15" ht="24" customHeight="1" x14ac:dyDescent="0.25">
      <c r="A10" s="146"/>
      <c r="B10" s="125" t="s">
        <v>145</v>
      </c>
      <c r="C10" s="126" t="s">
        <v>45</v>
      </c>
      <c r="D10" s="126">
        <v>24</v>
      </c>
      <c r="E10" s="126">
        <v>19</v>
      </c>
      <c r="F10" s="126">
        <v>32</v>
      </c>
      <c r="G10" s="126">
        <v>32</v>
      </c>
      <c r="H10" s="126">
        <v>28</v>
      </c>
      <c r="I10" s="126">
        <v>28</v>
      </c>
      <c r="J10" s="126">
        <v>28</v>
      </c>
      <c r="K10" s="136"/>
      <c r="L10" s="136"/>
      <c r="M10" s="165"/>
      <c r="N10" s="168"/>
      <c r="O10" s="71"/>
    </row>
    <row r="11" spans="1:15" ht="38.25" customHeight="1" x14ac:dyDescent="0.25">
      <c r="A11" s="147"/>
      <c r="B11" s="125" t="s">
        <v>147</v>
      </c>
      <c r="C11" s="126" t="s">
        <v>45</v>
      </c>
      <c r="D11" s="126" t="s">
        <v>100</v>
      </c>
      <c r="E11" s="126">
        <v>1</v>
      </c>
      <c r="F11" s="126" t="s">
        <v>100</v>
      </c>
      <c r="G11" s="126" t="s">
        <v>100</v>
      </c>
      <c r="H11" s="126">
        <v>1</v>
      </c>
      <c r="I11" s="126">
        <v>1</v>
      </c>
      <c r="J11" s="126">
        <v>1</v>
      </c>
      <c r="K11" s="137"/>
      <c r="L11" s="137"/>
      <c r="M11" s="165"/>
      <c r="N11" s="168"/>
      <c r="O11" s="71"/>
    </row>
    <row r="12" spans="1:15" ht="40.5" customHeight="1" x14ac:dyDescent="0.25">
      <c r="A12" s="145" t="s">
        <v>154</v>
      </c>
      <c r="B12" s="125" t="s">
        <v>127</v>
      </c>
      <c r="C12" s="126" t="s">
        <v>45</v>
      </c>
      <c r="D12" s="126">
        <f>D13</f>
        <v>24</v>
      </c>
      <c r="E12" s="126">
        <f t="shared" ref="E12:J12" si="1">E13+E14</f>
        <v>20</v>
      </c>
      <c r="F12" s="126">
        <f>F13</f>
        <v>32</v>
      </c>
      <c r="G12" s="126">
        <f>G13</f>
        <v>32</v>
      </c>
      <c r="H12" s="126">
        <f t="shared" si="1"/>
        <v>29</v>
      </c>
      <c r="I12" s="126">
        <f t="shared" si="1"/>
        <v>29</v>
      </c>
      <c r="J12" s="126">
        <f t="shared" si="1"/>
        <v>29</v>
      </c>
      <c r="K12" s="148" t="s">
        <v>214</v>
      </c>
      <c r="L12" s="148" t="s">
        <v>48</v>
      </c>
      <c r="M12" s="165"/>
      <c r="N12" s="168"/>
      <c r="O12" s="37"/>
    </row>
    <row r="13" spans="1:15" ht="25.5" customHeight="1" x14ac:dyDescent="0.25">
      <c r="A13" s="146"/>
      <c r="B13" s="125" t="s">
        <v>145</v>
      </c>
      <c r="C13" s="126" t="s">
        <v>45</v>
      </c>
      <c r="D13" s="126">
        <v>24</v>
      </c>
      <c r="E13" s="126">
        <v>19</v>
      </c>
      <c r="F13" s="126">
        <v>32</v>
      </c>
      <c r="G13" s="126">
        <v>32</v>
      </c>
      <c r="H13" s="126">
        <v>28</v>
      </c>
      <c r="I13" s="126">
        <v>28</v>
      </c>
      <c r="J13" s="126">
        <v>28</v>
      </c>
      <c r="K13" s="136"/>
      <c r="L13" s="136"/>
      <c r="M13" s="165"/>
      <c r="N13" s="168"/>
    </row>
    <row r="14" spans="1:15" ht="35.25" customHeight="1" x14ac:dyDescent="0.25">
      <c r="A14" s="147"/>
      <c r="B14" s="125" t="s">
        <v>147</v>
      </c>
      <c r="C14" s="126" t="s">
        <v>45</v>
      </c>
      <c r="D14" s="126" t="s">
        <v>100</v>
      </c>
      <c r="E14" s="126">
        <v>1</v>
      </c>
      <c r="F14" s="126" t="s">
        <v>100</v>
      </c>
      <c r="G14" s="126" t="s">
        <v>100</v>
      </c>
      <c r="H14" s="126">
        <v>1</v>
      </c>
      <c r="I14" s="126">
        <v>1</v>
      </c>
      <c r="J14" s="126">
        <v>1</v>
      </c>
      <c r="K14" s="137"/>
      <c r="L14" s="137"/>
      <c r="M14" s="165"/>
      <c r="N14" s="168"/>
    </row>
    <row r="15" spans="1:15" ht="39.75" customHeight="1" x14ac:dyDescent="0.25">
      <c r="A15" s="127" t="s">
        <v>155</v>
      </c>
      <c r="B15" s="125" t="s">
        <v>189</v>
      </c>
      <c r="C15" s="126" t="s">
        <v>52</v>
      </c>
      <c r="D15" s="74">
        <f>D12/94*100</f>
        <v>25.531914893617021</v>
      </c>
      <c r="E15" s="74">
        <f>E12/64*100</f>
        <v>31.25</v>
      </c>
      <c r="F15" s="74">
        <f>F12/60*100</f>
        <v>53.333333333333336</v>
      </c>
      <c r="G15" s="74">
        <f>G12/60*100</f>
        <v>53.333333333333336</v>
      </c>
      <c r="H15" s="74">
        <f>H12/122*100</f>
        <v>23.770491803278688</v>
      </c>
      <c r="I15" s="74">
        <f>I12/107*100</f>
        <v>27.102803738317753</v>
      </c>
      <c r="J15" s="74">
        <f>J12/80*100</f>
        <v>36.25</v>
      </c>
      <c r="K15" s="126" t="s">
        <v>215</v>
      </c>
      <c r="L15" s="126" t="s">
        <v>53</v>
      </c>
      <c r="M15" s="166"/>
      <c r="N15" s="168"/>
      <c r="O15" s="163"/>
    </row>
    <row r="16" spans="1:15" ht="42.75" customHeight="1" x14ac:dyDescent="0.25">
      <c r="A16" s="184" t="s">
        <v>156</v>
      </c>
      <c r="B16" s="125" t="s">
        <v>129</v>
      </c>
      <c r="C16" s="126" t="s">
        <v>45</v>
      </c>
      <c r="D16" s="79">
        <f>D17</f>
        <v>5</v>
      </c>
      <c r="E16" s="79">
        <f t="shared" ref="E16:J16" si="2">E17+E18</f>
        <v>1</v>
      </c>
      <c r="F16" s="79">
        <f t="shared" si="2"/>
        <v>5</v>
      </c>
      <c r="G16" s="79">
        <f t="shared" si="2"/>
        <v>5</v>
      </c>
      <c r="H16" s="79">
        <f t="shared" si="2"/>
        <v>2</v>
      </c>
      <c r="I16" s="79">
        <f t="shared" si="2"/>
        <v>2</v>
      </c>
      <c r="J16" s="79">
        <f t="shared" si="2"/>
        <v>2</v>
      </c>
      <c r="K16" s="148" t="s">
        <v>216</v>
      </c>
      <c r="L16" s="148" t="s">
        <v>47</v>
      </c>
      <c r="M16" s="164" t="s">
        <v>137</v>
      </c>
      <c r="N16" s="168"/>
      <c r="O16" s="163"/>
    </row>
    <row r="17" spans="1:14" ht="54.75" customHeight="1" x14ac:dyDescent="0.25">
      <c r="A17" s="185"/>
      <c r="B17" s="125" t="s">
        <v>89</v>
      </c>
      <c r="C17" s="126" t="s">
        <v>45</v>
      </c>
      <c r="D17" s="79">
        <v>5</v>
      </c>
      <c r="E17" s="79">
        <v>1</v>
      </c>
      <c r="F17" s="79">
        <v>3</v>
      </c>
      <c r="G17" s="79">
        <v>3</v>
      </c>
      <c r="H17" s="79">
        <v>1</v>
      </c>
      <c r="I17" s="79">
        <v>1</v>
      </c>
      <c r="J17" s="79">
        <v>1</v>
      </c>
      <c r="K17" s="136"/>
      <c r="L17" s="136"/>
      <c r="M17" s="165"/>
      <c r="N17" s="168"/>
    </row>
    <row r="18" spans="1:14" ht="57" customHeight="1" x14ac:dyDescent="0.25">
      <c r="A18" s="186"/>
      <c r="B18" s="125" t="s">
        <v>181</v>
      </c>
      <c r="C18" s="126" t="s">
        <v>45</v>
      </c>
      <c r="D18" s="79" t="s">
        <v>100</v>
      </c>
      <c r="E18" s="79">
        <v>0</v>
      </c>
      <c r="F18" s="79">
        <v>2</v>
      </c>
      <c r="G18" s="79">
        <v>2</v>
      </c>
      <c r="H18" s="79">
        <v>1</v>
      </c>
      <c r="I18" s="79">
        <v>1</v>
      </c>
      <c r="J18" s="79">
        <v>1</v>
      </c>
      <c r="K18" s="137"/>
      <c r="L18" s="137"/>
      <c r="M18" s="166"/>
      <c r="N18" s="169"/>
    </row>
    <row r="19" spans="1:14" ht="40.5" customHeight="1" x14ac:dyDescent="0.25">
      <c r="A19" s="145" t="s">
        <v>157</v>
      </c>
      <c r="B19" s="125" t="s">
        <v>132</v>
      </c>
      <c r="C19" s="126" t="s">
        <v>45</v>
      </c>
      <c r="D19" s="79">
        <f>D20</f>
        <v>5</v>
      </c>
      <c r="E19" s="79">
        <f t="shared" ref="E19:J19" si="3">E20+E21</f>
        <v>1</v>
      </c>
      <c r="F19" s="79">
        <f t="shared" si="3"/>
        <v>5</v>
      </c>
      <c r="G19" s="79">
        <f t="shared" si="3"/>
        <v>5</v>
      </c>
      <c r="H19" s="79">
        <f t="shared" si="3"/>
        <v>2</v>
      </c>
      <c r="I19" s="79">
        <f t="shared" si="3"/>
        <v>2</v>
      </c>
      <c r="J19" s="79">
        <f t="shared" si="3"/>
        <v>2</v>
      </c>
      <c r="K19" s="148" t="s">
        <v>217</v>
      </c>
      <c r="L19" s="148" t="s">
        <v>48</v>
      </c>
      <c r="M19" s="164" t="s">
        <v>182</v>
      </c>
      <c r="N19" s="167" t="s">
        <v>173</v>
      </c>
    </row>
    <row r="20" spans="1:14" ht="55.5" customHeight="1" x14ac:dyDescent="0.25">
      <c r="A20" s="146"/>
      <c r="B20" s="125" t="s">
        <v>89</v>
      </c>
      <c r="C20" s="126" t="s">
        <v>45</v>
      </c>
      <c r="D20" s="79">
        <v>5</v>
      </c>
      <c r="E20" s="79">
        <v>1</v>
      </c>
      <c r="F20" s="79">
        <v>3</v>
      </c>
      <c r="G20" s="79">
        <v>3</v>
      </c>
      <c r="H20" s="79">
        <v>1</v>
      </c>
      <c r="I20" s="79">
        <v>1</v>
      </c>
      <c r="J20" s="79">
        <v>1</v>
      </c>
      <c r="K20" s="136"/>
      <c r="L20" s="136"/>
      <c r="M20" s="165"/>
      <c r="N20" s="168"/>
    </row>
    <row r="21" spans="1:14" ht="55.5" customHeight="1" x14ac:dyDescent="0.25">
      <c r="A21" s="147"/>
      <c r="B21" s="125" t="s">
        <v>181</v>
      </c>
      <c r="C21" s="126" t="s">
        <v>45</v>
      </c>
      <c r="D21" s="79" t="s">
        <v>100</v>
      </c>
      <c r="E21" s="79">
        <v>0</v>
      </c>
      <c r="F21" s="79">
        <v>2</v>
      </c>
      <c r="G21" s="79">
        <v>2</v>
      </c>
      <c r="H21" s="79">
        <v>1</v>
      </c>
      <c r="I21" s="79">
        <v>1</v>
      </c>
      <c r="J21" s="79">
        <v>1</v>
      </c>
      <c r="K21" s="137"/>
      <c r="L21" s="137"/>
      <c r="M21" s="165"/>
      <c r="N21" s="168"/>
    </row>
    <row r="22" spans="1:14" ht="54.75" customHeight="1" x14ac:dyDescent="0.25">
      <c r="A22" s="127" t="s">
        <v>158</v>
      </c>
      <c r="B22" s="125" t="s">
        <v>122</v>
      </c>
      <c r="C22" s="126" t="s">
        <v>52</v>
      </c>
      <c r="D22" s="74">
        <f>D19/15*100</f>
        <v>33.333333333333329</v>
      </c>
      <c r="E22" s="74">
        <f>E19/13*100</f>
        <v>7.6923076923076925</v>
      </c>
      <c r="F22" s="74">
        <f>F19/5*100</f>
        <v>100</v>
      </c>
      <c r="G22" s="74">
        <f>G19/5*100</f>
        <v>100</v>
      </c>
      <c r="H22" s="74">
        <f>H19/4*100</f>
        <v>50</v>
      </c>
      <c r="I22" s="74">
        <f>I19/4*100</f>
        <v>50</v>
      </c>
      <c r="J22" s="74">
        <f>J19/4*100</f>
        <v>50</v>
      </c>
      <c r="K22" s="126" t="s">
        <v>218</v>
      </c>
      <c r="L22" s="126" t="s">
        <v>53</v>
      </c>
      <c r="M22" s="166"/>
      <c r="N22" s="168"/>
    </row>
    <row r="23" spans="1:14" ht="78.75" customHeight="1" x14ac:dyDescent="0.25">
      <c r="A23" s="127" t="s">
        <v>159</v>
      </c>
      <c r="B23" s="125" t="s">
        <v>141</v>
      </c>
      <c r="C23" s="126" t="s">
        <v>45</v>
      </c>
      <c r="D23" s="79">
        <v>1</v>
      </c>
      <c r="E23" s="79">
        <v>2</v>
      </c>
      <c r="F23" s="79">
        <v>4</v>
      </c>
      <c r="G23" s="79">
        <v>4</v>
      </c>
      <c r="H23" s="79">
        <v>3</v>
      </c>
      <c r="I23" s="79">
        <v>3</v>
      </c>
      <c r="J23" s="79">
        <v>3</v>
      </c>
      <c r="K23" s="126" t="s">
        <v>219</v>
      </c>
      <c r="L23" s="126" t="s">
        <v>47</v>
      </c>
      <c r="M23" s="164" t="s">
        <v>144</v>
      </c>
      <c r="N23" s="168"/>
    </row>
    <row r="24" spans="1:14" ht="69.75" customHeight="1" x14ac:dyDescent="0.25">
      <c r="A24" s="127" t="s">
        <v>160</v>
      </c>
      <c r="B24" s="125" t="s">
        <v>142</v>
      </c>
      <c r="C24" s="126" t="s">
        <v>45</v>
      </c>
      <c r="D24" s="79">
        <v>1</v>
      </c>
      <c r="E24" s="79">
        <v>2</v>
      </c>
      <c r="F24" s="79">
        <v>4</v>
      </c>
      <c r="G24" s="79">
        <v>4</v>
      </c>
      <c r="H24" s="79">
        <v>3</v>
      </c>
      <c r="I24" s="79">
        <v>3</v>
      </c>
      <c r="J24" s="79">
        <v>3</v>
      </c>
      <c r="K24" s="126" t="s">
        <v>233</v>
      </c>
      <c r="L24" s="126" t="s">
        <v>48</v>
      </c>
      <c r="M24" s="165"/>
      <c r="N24" s="168"/>
    </row>
    <row r="25" spans="1:14" ht="77.25" customHeight="1" x14ac:dyDescent="0.25">
      <c r="A25" s="127" t="s">
        <v>161</v>
      </c>
      <c r="B25" s="125" t="s">
        <v>143</v>
      </c>
      <c r="C25" s="126" t="s">
        <v>52</v>
      </c>
      <c r="D25" s="74">
        <f>D24/9*100</f>
        <v>11.111111111111111</v>
      </c>
      <c r="E25" s="74">
        <f>E24/12*100</f>
        <v>16.666666666666664</v>
      </c>
      <c r="F25" s="74">
        <f>F24/10*100</f>
        <v>40</v>
      </c>
      <c r="G25" s="74">
        <f>G24/10*100</f>
        <v>40</v>
      </c>
      <c r="H25" s="74">
        <f>H24/6*100</f>
        <v>50</v>
      </c>
      <c r="I25" s="74">
        <f>I24/6*100</f>
        <v>50</v>
      </c>
      <c r="J25" s="74">
        <f>J24/6*100</f>
        <v>50</v>
      </c>
      <c r="K25" s="126" t="s">
        <v>220</v>
      </c>
      <c r="L25" s="126" t="s">
        <v>53</v>
      </c>
      <c r="M25" s="166"/>
      <c r="N25" s="168"/>
    </row>
    <row r="26" spans="1:14" ht="59.25" customHeight="1" x14ac:dyDescent="0.25">
      <c r="A26" s="181" t="s">
        <v>162</v>
      </c>
      <c r="B26" s="125" t="s">
        <v>175</v>
      </c>
      <c r="C26" s="126" t="s">
        <v>45</v>
      </c>
      <c r="D26" s="80">
        <f>D27+D28</f>
        <v>31</v>
      </c>
      <c r="E26" s="80">
        <f>E27+E28</f>
        <v>56</v>
      </c>
      <c r="F26" s="80">
        <f>F27+F28+F29</f>
        <v>34</v>
      </c>
      <c r="G26" s="80">
        <f>G27+G28+G29</f>
        <v>34</v>
      </c>
      <c r="H26" s="80">
        <f>H27+H28+H29</f>
        <v>25</v>
      </c>
      <c r="I26" s="80">
        <f>I27+I28+I29</f>
        <v>25</v>
      </c>
      <c r="J26" s="80">
        <f>J27+J28+J29</f>
        <v>25</v>
      </c>
      <c r="K26" s="148" t="s">
        <v>221</v>
      </c>
      <c r="L26" s="148" t="s">
        <v>47</v>
      </c>
      <c r="M26" s="164" t="s">
        <v>138</v>
      </c>
      <c r="N26" s="168"/>
    </row>
    <row r="27" spans="1:14" ht="27" customHeight="1" x14ac:dyDescent="0.25">
      <c r="A27" s="182"/>
      <c r="B27" s="125" t="s">
        <v>104</v>
      </c>
      <c r="C27" s="126" t="s">
        <v>45</v>
      </c>
      <c r="D27" s="126">
        <v>4</v>
      </c>
      <c r="E27" s="126">
        <v>5</v>
      </c>
      <c r="F27" s="126">
        <v>4</v>
      </c>
      <c r="G27" s="126">
        <v>4</v>
      </c>
      <c r="H27" s="126">
        <v>4</v>
      </c>
      <c r="I27" s="126">
        <v>4</v>
      </c>
      <c r="J27" s="126">
        <v>4</v>
      </c>
      <c r="K27" s="136"/>
      <c r="L27" s="136"/>
      <c r="M27" s="165"/>
      <c r="N27" s="168"/>
    </row>
    <row r="28" spans="1:14" ht="27.75" customHeight="1" x14ac:dyDescent="0.25">
      <c r="A28" s="182"/>
      <c r="B28" s="125" t="s">
        <v>105</v>
      </c>
      <c r="C28" s="126" t="s">
        <v>45</v>
      </c>
      <c r="D28" s="126">
        <v>27</v>
      </c>
      <c r="E28" s="126">
        <v>51</v>
      </c>
      <c r="F28" s="126">
        <v>29</v>
      </c>
      <c r="G28" s="126">
        <v>29</v>
      </c>
      <c r="H28" s="126">
        <v>20</v>
      </c>
      <c r="I28" s="126">
        <v>20</v>
      </c>
      <c r="J28" s="126">
        <v>20</v>
      </c>
      <c r="K28" s="136"/>
      <c r="L28" s="136"/>
      <c r="M28" s="165"/>
      <c r="N28" s="168"/>
    </row>
    <row r="29" spans="1:14" ht="41.25" customHeight="1" x14ac:dyDescent="0.25">
      <c r="A29" s="183"/>
      <c r="B29" s="125" t="s">
        <v>148</v>
      </c>
      <c r="C29" s="126" t="s">
        <v>45</v>
      </c>
      <c r="D29" s="126" t="s">
        <v>100</v>
      </c>
      <c r="E29" s="126" t="s">
        <v>100</v>
      </c>
      <c r="F29" s="126">
        <v>1</v>
      </c>
      <c r="G29" s="126">
        <v>1</v>
      </c>
      <c r="H29" s="126">
        <v>1</v>
      </c>
      <c r="I29" s="126">
        <v>1</v>
      </c>
      <c r="J29" s="126">
        <v>1</v>
      </c>
      <c r="K29" s="137"/>
      <c r="L29" s="137"/>
      <c r="M29" s="166"/>
      <c r="N29" s="169"/>
    </row>
    <row r="30" spans="1:14" ht="39.75" customHeight="1" x14ac:dyDescent="0.25">
      <c r="A30" s="181" t="s">
        <v>163</v>
      </c>
      <c r="B30" s="125" t="s">
        <v>135</v>
      </c>
      <c r="C30" s="126" t="s">
        <v>45</v>
      </c>
      <c r="D30" s="80">
        <f>D31+D32</f>
        <v>29</v>
      </c>
      <c r="E30" s="80">
        <f>E31+E32</f>
        <v>55</v>
      </c>
      <c r="F30" s="80">
        <f>F31+F32+F33</f>
        <v>34</v>
      </c>
      <c r="G30" s="80">
        <f>G31+G32+G33</f>
        <v>34</v>
      </c>
      <c r="H30" s="80">
        <f>H31+H32+H33</f>
        <v>25</v>
      </c>
      <c r="I30" s="80">
        <f>I31+I32+I33</f>
        <v>25</v>
      </c>
      <c r="J30" s="80">
        <f>J31+J32+J33</f>
        <v>25</v>
      </c>
      <c r="K30" s="148" t="s">
        <v>222</v>
      </c>
      <c r="L30" s="148" t="s">
        <v>48</v>
      </c>
      <c r="M30" s="164" t="s">
        <v>138</v>
      </c>
      <c r="N30" s="167" t="s">
        <v>173</v>
      </c>
    </row>
    <row r="31" spans="1:14" ht="21.75" customHeight="1" x14ac:dyDescent="0.25">
      <c r="A31" s="182"/>
      <c r="B31" s="125" t="s">
        <v>104</v>
      </c>
      <c r="C31" s="126" t="s">
        <v>45</v>
      </c>
      <c r="D31" s="126">
        <v>4</v>
      </c>
      <c r="E31" s="126">
        <v>5</v>
      </c>
      <c r="F31" s="126">
        <v>4</v>
      </c>
      <c r="G31" s="126">
        <v>4</v>
      </c>
      <c r="H31" s="126">
        <v>4</v>
      </c>
      <c r="I31" s="126">
        <v>4</v>
      </c>
      <c r="J31" s="126">
        <v>4</v>
      </c>
      <c r="K31" s="136"/>
      <c r="L31" s="136"/>
      <c r="M31" s="165"/>
      <c r="N31" s="168"/>
    </row>
    <row r="32" spans="1:14" ht="23.25" customHeight="1" x14ac:dyDescent="0.25">
      <c r="A32" s="182"/>
      <c r="B32" s="125" t="s">
        <v>105</v>
      </c>
      <c r="C32" s="126" t="s">
        <v>45</v>
      </c>
      <c r="D32" s="126">
        <v>25</v>
      </c>
      <c r="E32" s="126">
        <v>50</v>
      </c>
      <c r="F32" s="126">
        <v>29</v>
      </c>
      <c r="G32" s="126">
        <v>29</v>
      </c>
      <c r="H32" s="126">
        <v>20</v>
      </c>
      <c r="I32" s="126">
        <v>20</v>
      </c>
      <c r="J32" s="126">
        <v>20</v>
      </c>
      <c r="K32" s="136"/>
      <c r="L32" s="136"/>
      <c r="M32" s="165"/>
      <c r="N32" s="168"/>
    </row>
    <row r="33" spans="1:14" ht="39" customHeight="1" x14ac:dyDescent="0.25">
      <c r="A33" s="183"/>
      <c r="B33" s="125" t="s">
        <v>148</v>
      </c>
      <c r="C33" s="126" t="s">
        <v>45</v>
      </c>
      <c r="D33" s="126" t="s">
        <v>100</v>
      </c>
      <c r="E33" s="126" t="s">
        <v>100</v>
      </c>
      <c r="F33" s="126">
        <v>1</v>
      </c>
      <c r="G33" s="126">
        <v>1</v>
      </c>
      <c r="H33" s="126">
        <v>1</v>
      </c>
      <c r="I33" s="126">
        <v>1</v>
      </c>
      <c r="J33" s="126">
        <v>1</v>
      </c>
      <c r="K33" s="137"/>
      <c r="L33" s="137"/>
      <c r="M33" s="165"/>
      <c r="N33" s="168"/>
    </row>
    <row r="34" spans="1:14" ht="38.25" customHeight="1" x14ac:dyDescent="0.25">
      <c r="A34" s="128" t="s">
        <v>164</v>
      </c>
      <c r="B34" s="125" t="s">
        <v>139</v>
      </c>
      <c r="C34" s="126" t="s">
        <v>52</v>
      </c>
      <c r="D34" s="74">
        <f>D30/197*100</f>
        <v>14.720812182741117</v>
      </c>
      <c r="E34" s="74">
        <f>E30/125*100</f>
        <v>44</v>
      </c>
      <c r="F34" s="74">
        <f>F30/97*100</f>
        <v>35.051546391752574</v>
      </c>
      <c r="G34" s="74">
        <f>G30/97*100</f>
        <v>35.051546391752574</v>
      </c>
      <c r="H34" s="74">
        <f>H30/133*100</f>
        <v>18.796992481203006</v>
      </c>
      <c r="I34" s="74">
        <f>I30/103*100</f>
        <v>24.271844660194176</v>
      </c>
      <c r="J34" s="74">
        <f>J30/67*100</f>
        <v>37.313432835820898</v>
      </c>
      <c r="K34" s="126" t="s">
        <v>223</v>
      </c>
      <c r="L34" s="126" t="s">
        <v>53</v>
      </c>
      <c r="M34" s="166"/>
      <c r="N34" s="168"/>
    </row>
    <row r="35" spans="1:14" ht="40.5" customHeight="1" x14ac:dyDescent="0.25">
      <c r="A35" s="145" t="s">
        <v>165</v>
      </c>
      <c r="B35" s="125" t="s">
        <v>133</v>
      </c>
      <c r="C35" s="126" t="s">
        <v>45</v>
      </c>
      <c r="D35" s="79">
        <f>D36</f>
        <v>6</v>
      </c>
      <c r="E35" s="79">
        <f>E36</f>
        <v>7</v>
      </c>
      <c r="F35" s="79">
        <v>6</v>
      </c>
      <c r="G35" s="79">
        <f>G36+G37</f>
        <v>4</v>
      </c>
      <c r="H35" s="79">
        <f>H36+H37</f>
        <v>7</v>
      </c>
      <c r="I35" s="79">
        <f>I36+I37</f>
        <v>7</v>
      </c>
      <c r="J35" s="79">
        <f>J36+J37</f>
        <v>7</v>
      </c>
      <c r="K35" s="148" t="s">
        <v>224</v>
      </c>
      <c r="L35" s="148" t="s">
        <v>47</v>
      </c>
      <c r="M35" s="164" t="s">
        <v>136</v>
      </c>
      <c r="N35" s="168"/>
    </row>
    <row r="36" spans="1:14" ht="22.5" customHeight="1" x14ac:dyDescent="0.25">
      <c r="A36" s="146"/>
      <c r="B36" s="125" t="s">
        <v>172</v>
      </c>
      <c r="C36" s="126" t="s">
        <v>45</v>
      </c>
      <c r="D36" s="79">
        <v>6</v>
      </c>
      <c r="E36" s="79">
        <v>7</v>
      </c>
      <c r="F36" s="79">
        <v>6</v>
      </c>
      <c r="G36" s="79">
        <v>3</v>
      </c>
      <c r="H36" s="79">
        <v>6</v>
      </c>
      <c r="I36" s="79">
        <v>6</v>
      </c>
      <c r="J36" s="79">
        <v>6</v>
      </c>
      <c r="K36" s="136"/>
      <c r="L36" s="136"/>
      <c r="M36" s="165"/>
      <c r="N36" s="168"/>
    </row>
    <row r="37" spans="1:14" ht="54.75" customHeight="1" x14ac:dyDescent="0.25">
      <c r="A37" s="147"/>
      <c r="B37" s="125" t="s">
        <v>149</v>
      </c>
      <c r="C37" s="126" t="s">
        <v>45</v>
      </c>
      <c r="D37" s="79" t="s">
        <v>100</v>
      </c>
      <c r="E37" s="79" t="s">
        <v>100</v>
      </c>
      <c r="F37" s="79" t="s">
        <v>100</v>
      </c>
      <c r="G37" s="79">
        <v>1</v>
      </c>
      <c r="H37" s="79">
        <v>1</v>
      </c>
      <c r="I37" s="79">
        <v>1</v>
      </c>
      <c r="J37" s="79">
        <v>1</v>
      </c>
      <c r="K37" s="137"/>
      <c r="L37" s="137"/>
      <c r="M37" s="165"/>
      <c r="N37" s="168"/>
    </row>
    <row r="38" spans="1:14" ht="42" customHeight="1" x14ac:dyDescent="0.25">
      <c r="A38" s="175" t="s">
        <v>166</v>
      </c>
      <c r="B38" s="125" t="s">
        <v>134</v>
      </c>
      <c r="C38" s="126" t="s">
        <v>45</v>
      </c>
      <c r="D38" s="79">
        <f>D39</f>
        <v>6</v>
      </c>
      <c r="E38" s="79">
        <f>E39</f>
        <v>7</v>
      </c>
      <c r="F38" s="79">
        <f>F39</f>
        <v>6</v>
      </c>
      <c r="G38" s="79">
        <f>G39</f>
        <v>6</v>
      </c>
      <c r="H38" s="79">
        <f>H39+H40</f>
        <v>7</v>
      </c>
      <c r="I38" s="79">
        <f>I39+I40</f>
        <v>7</v>
      </c>
      <c r="J38" s="79">
        <f>J39+J40</f>
        <v>7</v>
      </c>
      <c r="K38" s="148" t="s">
        <v>225</v>
      </c>
      <c r="L38" s="148" t="s">
        <v>48</v>
      </c>
      <c r="M38" s="165"/>
      <c r="N38" s="168"/>
    </row>
    <row r="39" spans="1:14" ht="24.75" customHeight="1" x14ac:dyDescent="0.25">
      <c r="A39" s="157"/>
      <c r="B39" s="125" t="s">
        <v>172</v>
      </c>
      <c r="C39" s="126" t="s">
        <v>45</v>
      </c>
      <c r="D39" s="79">
        <v>6</v>
      </c>
      <c r="E39" s="79">
        <v>7</v>
      </c>
      <c r="F39" s="79">
        <v>6</v>
      </c>
      <c r="G39" s="79">
        <v>6</v>
      </c>
      <c r="H39" s="79">
        <v>6</v>
      </c>
      <c r="I39" s="79">
        <v>6</v>
      </c>
      <c r="J39" s="79">
        <v>6</v>
      </c>
      <c r="K39" s="136"/>
      <c r="L39" s="136"/>
      <c r="M39" s="165"/>
      <c r="N39" s="168"/>
    </row>
    <row r="40" spans="1:14" ht="54" customHeight="1" x14ac:dyDescent="0.25">
      <c r="A40" s="158"/>
      <c r="B40" s="125" t="s">
        <v>149</v>
      </c>
      <c r="C40" s="126" t="s">
        <v>45</v>
      </c>
      <c r="D40" s="79" t="s">
        <v>100</v>
      </c>
      <c r="E40" s="79" t="s">
        <v>100</v>
      </c>
      <c r="F40" s="79" t="s">
        <v>100</v>
      </c>
      <c r="G40" s="79" t="s">
        <v>100</v>
      </c>
      <c r="H40" s="79">
        <v>1</v>
      </c>
      <c r="I40" s="79">
        <v>1</v>
      </c>
      <c r="J40" s="79">
        <v>1</v>
      </c>
      <c r="K40" s="137"/>
      <c r="L40" s="137"/>
      <c r="M40" s="165"/>
      <c r="N40" s="168"/>
    </row>
    <row r="41" spans="1:14" ht="38.25" customHeight="1" x14ac:dyDescent="0.25">
      <c r="A41" s="128" t="s">
        <v>167</v>
      </c>
      <c r="B41" s="125" t="s">
        <v>131</v>
      </c>
      <c r="C41" s="126" t="s">
        <v>52</v>
      </c>
      <c r="D41" s="74">
        <f>D38/6*100</f>
        <v>100</v>
      </c>
      <c r="E41" s="74">
        <f>E38/7*100</f>
        <v>100</v>
      </c>
      <c r="F41" s="74">
        <f>F38/7*100</f>
        <v>85.714285714285708</v>
      </c>
      <c r="G41" s="74">
        <f>G38/7*100</f>
        <v>85.714285714285708</v>
      </c>
      <c r="H41" s="74">
        <f>H38/12*100</f>
        <v>58.333333333333336</v>
      </c>
      <c r="I41" s="74">
        <f>I38/8*100</f>
        <v>87.5</v>
      </c>
      <c r="J41" s="74">
        <f>J38/9*100</f>
        <v>77.777777777777786</v>
      </c>
      <c r="K41" s="126" t="s">
        <v>228</v>
      </c>
      <c r="L41" s="126" t="s">
        <v>53</v>
      </c>
      <c r="M41" s="165"/>
      <c r="N41" s="168"/>
    </row>
    <row r="42" spans="1:14" ht="44.25" customHeight="1" x14ac:dyDescent="0.25">
      <c r="A42" s="175" t="s">
        <v>168</v>
      </c>
      <c r="B42" s="125" t="s">
        <v>146</v>
      </c>
      <c r="C42" s="126" t="s">
        <v>45</v>
      </c>
      <c r="D42" s="79">
        <f>D43</f>
        <v>1</v>
      </c>
      <c r="E42" s="79" t="s">
        <v>100</v>
      </c>
      <c r="F42" s="79">
        <f>F43</f>
        <v>3</v>
      </c>
      <c r="G42" s="79">
        <f>G43</f>
        <v>3</v>
      </c>
      <c r="H42" s="79">
        <f>H43+H44</f>
        <v>2</v>
      </c>
      <c r="I42" s="79">
        <f>I43+I44</f>
        <v>2</v>
      </c>
      <c r="J42" s="79">
        <f>J43+J44</f>
        <v>2</v>
      </c>
      <c r="K42" s="148" t="s">
        <v>227</v>
      </c>
      <c r="L42" s="148" t="s">
        <v>47</v>
      </c>
      <c r="M42" s="165"/>
      <c r="N42" s="168"/>
    </row>
    <row r="43" spans="1:14" ht="43.5" customHeight="1" x14ac:dyDescent="0.25">
      <c r="A43" s="157"/>
      <c r="B43" s="125" t="s">
        <v>210</v>
      </c>
      <c r="C43" s="126" t="s">
        <v>45</v>
      </c>
      <c r="D43" s="79">
        <v>1</v>
      </c>
      <c r="E43" s="79" t="s">
        <v>100</v>
      </c>
      <c r="F43" s="79">
        <v>3</v>
      </c>
      <c r="G43" s="79">
        <v>3</v>
      </c>
      <c r="H43" s="79">
        <v>1</v>
      </c>
      <c r="I43" s="79">
        <v>1</v>
      </c>
      <c r="J43" s="79">
        <v>1</v>
      </c>
      <c r="K43" s="136"/>
      <c r="L43" s="136"/>
      <c r="M43" s="165"/>
      <c r="N43" s="168"/>
    </row>
    <row r="44" spans="1:14" ht="39" customHeight="1" x14ac:dyDescent="0.25">
      <c r="A44" s="158"/>
      <c r="B44" s="125" t="s">
        <v>150</v>
      </c>
      <c r="C44" s="126" t="s">
        <v>45</v>
      </c>
      <c r="D44" s="79" t="s">
        <v>140</v>
      </c>
      <c r="E44" s="79" t="s">
        <v>140</v>
      </c>
      <c r="F44" s="79" t="s">
        <v>100</v>
      </c>
      <c r="G44" s="79" t="s">
        <v>100</v>
      </c>
      <c r="H44" s="79">
        <v>1</v>
      </c>
      <c r="I44" s="79">
        <v>1</v>
      </c>
      <c r="J44" s="79">
        <v>1</v>
      </c>
      <c r="K44" s="137"/>
      <c r="L44" s="137"/>
      <c r="M44" s="165"/>
      <c r="N44" s="169"/>
    </row>
    <row r="45" spans="1:14" ht="27" customHeight="1" x14ac:dyDescent="0.25">
      <c r="A45" s="175" t="s">
        <v>191</v>
      </c>
      <c r="B45" s="125" t="s">
        <v>77</v>
      </c>
      <c r="C45" s="126" t="s">
        <v>45</v>
      </c>
      <c r="D45" s="79">
        <f>D46</f>
        <v>1</v>
      </c>
      <c r="E45" s="79" t="s">
        <v>100</v>
      </c>
      <c r="F45" s="79">
        <f>F46</f>
        <v>3</v>
      </c>
      <c r="G45" s="79">
        <f>G46</f>
        <v>3</v>
      </c>
      <c r="H45" s="79">
        <f>H46+H47</f>
        <v>2</v>
      </c>
      <c r="I45" s="79">
        <f>I46+I47</f>
        <v>2</v>
      </c>
      <c r="J45" s="79">
        <f>J46+J47</f>
        <v>2</v>
      </c>
      <c r="K45" s="148" t="s">
        <v>226</v>
      </c>
      <c r="L45" s="148" t="s">
        <v>48</v>
      </c>
      <c r="M45" s="165"/>
      <c r="N45" s="167" t="s">
        <v>173</v>
      </c>
    </row>
    <row r="46" spans="1:14" ht="38.25" customHeight="1" x14ac:dyDescent="0.25">
      <c r="A46" s="157"/>
      <c r="B46" s="125" t="s">
        <v>209</v>
      </c>
      <c r="C46" s="126" t="s">
        <v>45</v>
      </c>
      <c r="D46" s="79">
        <v>1</v>
      </c>
      <c r="E46" s="79" t="s">
        <v>100</v>
      </c>
      <c r="F46" s="79">
        <v>3</v>
      </c>
      <c r="G46" s="79">
        <v>3</v>
      </c>
      <c r="H46" s="79">
        <v>1</v>
      </c>
      <c r="I46" s="79">
        <v>1</v>
      </c>
      <c r="J46" s="79">
        <v>1</v>
      </c>
      <c r="K46" s="136"/>
      <c r="L46" s="136"/>
      <c r="M46" s="165"/>
      <c r="N46" s="168"/>
    </row>
    <row r="47" spans="1:14" ht="41.25" customHeight="1" x14ac:dyDescent="0.25">
      <c r="A47" s="158"/>
      <c r="B47" s="125" t="s">
        <v>150</v>
      </c>
      <c r="C47" s="126" t="s">
        <v>45</v>
      </c>
      <c r="D47" s="79" t="s">
        <v>140</v>
      </c>
      <c r="E47" s="79" t="s">
        <v>140</v>
      </c>
      <c r="F47" s="79" t="s">
        <v>100</v>
      </c>
      <c r="G47" s="79" t="s">
        <v>100</v>
      </c>
      <c r="H47" s="79">
        <v>1</v>
      </c>
      <c r="I47" s="79">
        <v>1</v>
      </c>
      <c r="J47" s="79">
        <v>1</v>
      </c>
      <c r="K47" s="137"/>
      <c r="L47" s="137"/>
      <c r="M47" s="165"/>
      <c r="N47" s="168"/>
    </row>
    <row r="48" spans="1:14" ht="57.75" customHeight="1" x14ac:dyDescent="0.25">
      <c r="A48" s="124" t="s">
        <v>192</v>
      </c>
      <c r="B48" s="125" t="s">
        <v>78</v>
      </c>
      <c r="C48" s="126" t="s">
        <v>52</v>
      </c>
      <c r="D48" s="74">
        <f>D45/1*100</f>
        <v>100</v>
      </c>
      <c r="E48" s="74" t="s">
        <v>100</v>
      </c>
      <c r="F48" s="74">
        <f>F45/3*100</f>
        <v>100</v>
      </c>
      <c r="G48" s="74">
        <f>G45/3*100</f>
        <v>100</v>
      </c>
      <c r="H48" s="74">
        <f>H45/12*100</f>
        <v>16.666666666666664</v>
      </c>
      <c r="I48" s="74">
        <f>I45/5*100</f>
        <v>40</v>
      </c>
      <c r="J48" s="74">
        <f>J45/4*100</f>
        <v>50</v>
      </c>
      <c r="K48" s="126" t="s">
        <v>226</v>
      </c>
      <c r="L48" s="126" t="s">
        <v>53</v>
      </c>
      <c r="M48" s="166"/>
      <c r="N48" s="169"/>
    </row>
    <row r="49" spans="1:15" s="41" customFormat="1" ht="45" customHeight="1" x14ac:dyDescent="0.25">
      <c r="A49" s="176" t="s">
        <v>187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8"/>
    </row>
    <row r="50" spans="1:15" ht="72" customHeight="1" x14ac:dyDescent="0.25">
      <c r="A50" s="73" t="s">
        <v>169</v>
      </c>
      <c r="B50" s="125" t="s">
        <v>232</v>
      </c>
      <c r="C50" s="126" t="s">
        <v>52</v>
      </c>
      <c r="D50" s="126" t="s">
        <v>140</v>
      </c>
      <c r="E50" s="74">
        <v>100</v>
      </c>
      <c r="F50" s="74">
        <v>100</v>
      </c>
      <c r="G50" s="74">
        <v>100</v>
      </c>
      <c r="H50" s="74">
        <v>100</v>
      </c>
      <c r="I50" s="74">
        <v>100</v>
      </c>
      <c r="J50" s="74">
        <v>100</v>
      </c>
      <c r="K50" s="126" t="s">
        <v>212</v>
      </c>
      <c r="L50" s="126" t="s">
        <v>151</v>
      </c>
      <c r="M50" s="126" t="s">
        <v>188</v>
      </c>
      <c r="N50" s="179" t="s">
        <v>174</v>
      </c>
    </row>
    <row r="51" spans="1:15" ht="71.25" customHeight="1" x14ac:dyDescent="0.25">
      <c r="A51" s="73" t="s">
        <v>170</v>
      </c>
      <c r="B51" s="125" t="s">
        <v>231</v>
      </c>
      <c r="C51" s="126" t="s">
        <v>52</v>
      </c>
      <c r="D51" s="126" t="s">
        <v>140</v>
      </c>
      <c r="E51" s="74">
        <v>100</v>
      </c>
      <c r="F51" s="74">
        <v>100</v>
      </c>
      <c r="G51" s="74">
        <v>100</v>
      </c>
      <c r="H51" s="74">
        <v>100</v>
      </c>
      <c r="I51" s="74">
        <v>100</v>
      </c>
      <c r="J51" s="74">
        <v>100</v>
      </c>
      <c r="K51" s="126" t="s">
        <v>212</v>
      </c>
      <c r="L51" s="126" t="s">
        <v>151</v>
      </c>
      <c r="M51" s="126" t="s">
        <v>188</v>
      </c>
      <c r="N51" s="180"/>
    </row>
    <row r="52" spans="1:15" s="69" customFormat="1" ht="44.25" customHeight="1" x14ac:dyDescent="0.25">
      <c r="A52" s="176" t="s">
        <v>186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8"/>
    </row>
    <row r="53" spans="1:15" s="38" customFormat="1" ht="74.25" customHeight="1" thickBot="1" x14ac:dyDescent="0.3">
      <c r="A53" s="75" t="s">
        <v>180</v>
      </c>
      <c r="B53" s="76" t="s">
        <v>230</v>
      </c>
      <c r="C53" s="72" t="s">
        <v>52</v>
      </c>
      <c r="D53" s="72" t="s">
        <v>140</v>
      </c>
      <c r="E53" s="77">
        <v>100</v>
      </c>
      <c r="F53" s="77">
        <v>100</v>
      </c>
      <c r="G53" s="77">
        <v>100</v>
      </c>
      <c r="H53" s="77">
        <v>100</v>
      </c>
      <c r="I53" s="77">
        <v>100</v>
      </c>
      <c r="J53" s="77">
        <v>100</v>
      </c>
      <c r="K53" s="72" t="s">
        <v>211</v>
      </c>
      <c r="L53" s="72" t="s">
        <v>152</v>
      </c>
      <c r="M53" s="72" t="s">
        <v>178</v>
      </c>
      <c r="N53" s="78" t="s">
        <v>179</v>
      </c>
      <c r="O53" s="70"/>
    </row>
    <row r="54" spans="1:15" s="66" customFormat="1" ht="19.5" customHeight="1" x14ac:dyDescent="0.2">
      <c r="A54" s="174" t="s">
        <v>176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</row>
    <row r="55" spans="1:15" s="66" customFormat="1" ht="19.5" customHeight="1" x14ac:dyDescent="0.2">
      <c r="A55" s="170" t="s">
        <v>177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</row>
    <row r="56" spans="1:15" s="66" customFormat="1" ht="19.5" customHeight="1" x14ac:dyDescent="0.2">
      <c r="A56" s="170" t="s">
        <v>61</v>
      </c>
      <c r="B56" s="170"/>
      <c r="C56" s="170"/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</row>
    <row r="57" spans="1:15" s="66" customFormat="1" ht="19.5" customHeight="1" x14ac:dyDescent="0.2">
      <c r="A57" s="170" t="s">
        <v>183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</row>
    <row r="58" spans="1:15" s="66" customFormat="1" ht="19.5" customHeight="1" x14ac:dyDescent="0.2">
      <c r="A58" s="170" t="s">
        <v>184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</row>
  </sheetData>
  <mergeCells count="66">
    <mergeCell ref="A19:A21"/>
    <mergeCell ref="A16:A18"/>
    <mergeCell ref="K16:K18"/>
    <mergeCell ref="K19:K21"/>
    <mergeCell ref="K26:K29"/>
    <mergeCell ref="A26:A29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12:A14"/>
    <mergeCell ref="K12:K14"/>
    <mergeCell ref="K1:N1"/>
    <mergeCell ref="K2:N2"/>
    <mergeCell ref="A8:N8"/>
    <mergeCell ref="B7:N7"/>
    <mergeCell ref="K4:K6"/>
    <mergeCell ref="K9:K11"/>
    <mergeCell ref="A9:A11"/>
    <mergeCell ref="A3:N3"/>
    <mergeCell ref="A4:A6"/>
    <mergeCell ref="H4:J4"/>
    <mergeCell ref="H6:J6"/>
    <mergeCell ref="D4:G4"/>
    <mergeCell ref="F5:G5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1" max="12" man="1"/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25"/>
  <sheetViews>
    <sheetView workbookViewId="0">
      <selection activeCell="H20" sqref="H20"/>
    </sheetView>
  </sheetViews>
  <sheetFormatPr defaultRowHeight="12.75" x14ac:dyDescent="0.2"/>
  <cols>
    <col min="2" max="3" width="10.140625" bestFit="1" customWidth="1"/>
    <col min="4" max="7" width="11.140625" customWidth="1"/>
    <col min="8" max="8" width="14.7109375" customWidth="1"/>
    <col min="9" max="9" width="22.42578125" customWidth="1"/>
  </cols>
  <sheetData>
    <row r="1" spans="1:9" ht="15.75" thickBot="1" x14ac:dyDescent="0.3">
      <c r="B1" s="91">
        <v>2021</v>
      </c>
      <c r="C1" s="91">
        <v>2022</v>
      </c>
      <c r="D1" s="81">
        <v>2023</v>
      </c>
      <c r="E1" s="81">
        <v>2024</v>
      </c>
      <c r="F1" s="81">
        <v>2025</v>
      </c>
      <c r="G1" s="81">
        <v>2026</v>
      </c>
    </row>
    <row r="2" spans="1:9" ht="26.25" customHeight="1" x14ac:dyDescent="0.2">
      <c r="A2" s="88" t="s">
        <v>153</v>
      </c>
      <c r="B2" s="98">
        <v>0.15</v>
      </c>
      <c r="C2" s="116">
        <v>0.04</v>
      </c>
      <c r="D2" s="94">
        <v>0.14000000000000001</v>
      </c>
      <c r="E2" s="94">
        <v>0.14000000000000001</v>
      </c>
      <c r="F2" s="94">
        <v>0.14000000000000001</v>
      </c>
      <c r="G2" s="94">
        <v>0.14000000000000001</v>
      </c>
      <c r="H2" s="99" t="s">
        <v>193</v>
      </c>
      <c r="I2" s="190" t="s">
        <v>197</v>
      </c>
    </row>
    <row r="3" spans="1:9" ht="24" customHeight="1" x14ac:dyDescent="0.2">
      <c r="A3" s="89" t="s">
        <v>154</v>
      </c>
      <c r="B3" s="100">
        <v>0.05</v>
      </c>
      <c r="C3" s="100">
        <v>0.05</v>
      </c>
      <c r="D3" s="95">
        <v>0.14000000000000001</v>
      </c>
      <c r="E3" s="95">
        <v>0.14000000000000001</v>
      </c>
      <c r="F3" s="95">
        <v>0.14000000000000001</v>
      </c>
      <c r="G3" s="95">
        <v>0.14000000000000001</v>
      </c>
      <c r="H3" s="101" t="s">
        <v>194</v>
      </c>
      <c r="I3" s="188"/>
    </row>
    <row r="4" spans="1:9" ht="26.25" thickBot="1" x14ac:dyDescent="0.25">
      <c r="A4" s="90" t="s">
        <v>155</v>
      </c>
      <c r="B4" s="102">
        <v>0.01</v>
      </c>
      <c r="C4" s="102">
        <v>0.03</v>
      </c>
      <c r="D4" s="96">
        <v>0.03</v>
      </c>
      <c r="E4" s="96">
        <v>0.03</v>
      </c>
      <c r="F4" s="96">
        <v>0.03</v>
      </c>
      <c r="G4" s="96">
        <v>0.03</v>
      </c>
      <c r="H4" s="103" t="s">
        <v>195</v>
      </c>
      <c r="I4" s="189"/>
    </row>
    <row r="5" spans="1:9" ht="21.75" customHeight="1" x14ac:dyDescent="0.2">
      <c r="A5" s="88" t="s">
        <v>156</v>
      </c>
      <c r="B5" s="98">
        <v>7.0000000000000007E-2</v>
      </c>
      <c r="C5" s="98">
        <v>0.02</v>
      </c>
      <c r="D5" s="113">
        <v>0.05</v>
      </c>
      <c r="E5" s="94">
        <v>0.05</v>
      </c>
      <c r="F5" s="94">
        <v>0.05</v>
      </c>
      <c r="G5" s="94">
        <v>0.05</v>
      </c>
      <c r="H5" s="99" t="s">
        <v>193</v>
      </c>
      <c r="I5" s="190" t="s">
        <v>196</v>
      </c>
    </row>
    <row r="6" spans="1:9" ht="25.5" customHeight="1" x14ac:dyDescent="0.2">
      <c r="A6" s="89" t="s">
        <v>157</v>
      </c>
      <c r="B6" s="100">
        <v>0.02</v>
      </c>
      <c r="C6" s="100">
        <v>0.01</v>
      </c>
      <c r="D6" s="114">
        <v>0.02</v>
      </c>
      <c r="E6" s="95">
        <v>0.02</v>
      </c>
      <c r="F6" s="95">
        <v>0.02</v>
      </c>
      <c r="G6" s="95">
        <v>0.02</v>
      </c>
      <c r="H6" s="101" t="s">
        <v>194</v>
      </c>
      <c r="I6" s="188"/>
    </row>
    <row r="7" spans="1:9" ht="26.25" thickBot="1" x14ac:dyDescent="0.25">
      <c r="A7" s="92" t="s">
        <v>158</v>
      </c>
      <c r="B7" s="104">
        <v>0.01</v>
      </c>
      <c r="C7" s="104">
        <v>0.01</v>
      </c>
      <c r="D7" s="115">
        <v>0.01</v>
      </c>
      <c r="E7" s="104">
        <v>0.01</v>
      </c>
      <c r="F7" s="104">
        <v>0.01</v>
      </c>
      <c r="G7" s="104">
        <v>0.01</v>
      </c>
      <c r="H7" s="105" t="s">
        <v>195</v>
      </c>
      <c r="I7" s="191"/>
    </row>
    <row r="8" spans="1:9" ht="22.5" customHeight="1" x14ac:dyDescent="0.2">
      <c r="A8" s="88" t="s">
        <v>159</v>
      </c>
      <c r="B8" s="98">
        <v>0.03</v>
      </c>
      <c r="C8" s="98">
        <v>0.02</v>
      </c>
      <c r="D8" s="116">
        <v>0.03</v>
      </c>
      <c r="E8" s="98">
        <v>0.03</v>
      </c>
      <c r="F8" s="98">
        <v>0.03</v>
      </c>
      <c r="G8" s="98">
        <v>0.03</v>
      </c>
      <c r="H8" s="99" t="s">
        <v>193</v>
      </c>
      <c r="I8" s="190" t="s">
        <v>198</v>
      </c>
    </row>
    <row r="9" spans="1:9" ht="25.5" customHeight="1" x14ac:dyDescent="0.2">
      <c r="A9" s="89" t="s">
        <v>160</v>
      </c>
      <c r="B9" s="100">
        <v>0.04</v>
      </c>
      <c r="C9" s="100">
        <v>0.02</v>
      </c>
      <c r="D9" s="117">
        <v>0.02</v>
      </c>
      <c r="E9" s="117">
        <v>0.02</v>
      </c>
      <c r="F9" s="117">
        <v>0.02</v>
      </c>
      <c r="G9" s="117">
        <v>0.02</v>
      </c>
      <c r="H9" s="101" t="s">
        <v>194</v>
      </c>
      <c r="I9" s="188"/>
    </row>
    <row r="10" spans="1:9" ht="26.25" thickBot="1" x14ac:dyDescent="0.25">
      <c r="A10" s="90" t="s">
        <v>161</v>
      </c>
      <c r="B10" s="102">
        <v>0.01</v>
      </c>
      <c r="C10" s="102">
        <v>0.02</v>
      </c>
      <c r="D10" s="118">
        <v>0.05</v>
      </c>
      <c r="E10" s="118">
        <v>0.05</v>
      </c>
      <c r="F10" s="118">
        <v>0.05</v>
      </c>
      <c r="G10" s="118">
        <v>0.05</v>
      </c>
      <c r="H10" s="103" t="s">
        <v>195</v>
      </c>
      <c r="I10" s="189"/>
    </row>
    <row r="11" spans="1:9" ht="22.5" customHeight="1" x14ac:dyDescent="0.2">
      <c r="A11" s="88" t="s">
        <v>162</v>
      </c>
      <c r="B11" s="98">
        <v>0.2</v>
      </c>
      <c r="C11" s="116">
        <v>0.24</v>
      </c>
      <c r="D11" s="116">
        <v>7.0000000000000007E-2</v>
      </c>
      <c r="E11" s="116">
        <v>7.0000000000000007E-2</v>
      </c>
      <c r="F11" s="116">
        <v>7.0000000000000007E-2</v>
      </c>
      <c r="G11" s="116">
        <v>7.0000000000000007E-2</v>
      </c>
      <c r="H11" s="99" t="s">
        <v>193</v>
      </c>
      <c r="I11" s="190" t="s">
        <v>200</v>
      </c>
    </row>
    <row r="12" spans="1:9" ht="23.25" customHeight="1" x14ac:dyDescent="0.2">
      <c r="A12" s="89" t="s">
        <v>163</v>
      </c>
      <c r="B12" s="100">
        <v>0.05</v>
      </c>
      <c r="C12" s="117">
        <v>0.24</v>
      </c>
      <c r="D12" s="117">
        <v>7.0000000000000007E-2</v>
      </c>
      <c r="E12" s="100">
        <v>7.0000000000000007E-2</v>
      </c>
      <c r="F12" s="100">
        <v>7.0000000000000007E-2</v>
      </c>
      <c r="G12" s="100">
        <v>7.0000000000000007E-2</v>
      </c>
      <c r="H12" s="101" t="s">
        <v>194</v>
      </c>
      <c r="I12" s="188"/>
    </row>
    <row r="13" spans="1:9" ht="26.25" thickBot="1" x14ac:dyDescent="0.25">
      <c r="A13" s="90" t="s">
        <v>164</v>
      </c>
      <c r="B13" s="102">
        <v>0.04</v>
      </c>
      <c r="C13" s="119">
        <v>0.03</v>
      </c>
      <c r="D13" s="96">
        <v>0.03</v>
      </c>
      <c r="E13" s="96">
        <v>0.03</v>
      </c>
      <c r="F13" s="96">
        <v>0.03</v>
      </c>
      <c r="G13" s="96">
        <v>0.03</v>
      </c>
      <c r="H13" s="103" t="s">
        <v>195</v>
      </c>
      <c r="I13" s="189"/>
    </row>
    <row r="14" spans="1:9" ht="21.75" customHeight="1" x14ac:dyDescent="0.2">
      <c r="A14" s="88" t="s">
        <v>165</v>
      </c>
      <c r="B14" s="98">
        <v>0.14000000000000001</v>
      </c>
      <c r="C14" s="98">
        <v>0.04</v>
      </c>
      <c r="D14" s="113">
        <v>0.04</v>
      </c>
      <c r="E14" s="94">
        <v>0.04</v>
      </c>
      <c r="F14" s="94">
        <v>0.04</v>
      </c>
      <c r="G14" s="94">
        <v>0.04</v>
      </c>
      <c r="H14" s="99" t="s">
        <v>193</v>
      </c>
      <c r="I14" s="190" t="s">
        <v>199</v>
      </c>
    </row>
    <row r="15" spans="1:9" ht="22.5" customHeight="1" x14ac:dyDescent="0.2">
      <c r="A15" s="89" t="s">
        <v>166</v>
      </c>
      <c r="B15" s="100">
        <v>0.03</v>
      </c>
      <c r="C15" s="100">
        <v>0.02</v>
      </c>
      <c r="D15" s="120">
        <v>0.04</v>
      </c>
      <c r="E15" s="95">
        <v>0.04</v>
      </c>
      <c r="F15" s="95">
        <v>0.04</v>
      </c>
      <c r="G15" s="95">
        <v>0.04</v>
      </c>
      <c r="H15" s="101" t="s">
        <v>194</v>
      </c>
      <c r="I15" s="188"/>
    </row>
    <row r="16" spans="1:9" ht="26.25" thickBot="1" x14ac:dyDescent="0.25">
      <c r="A16" s="90" t="s">
        <v>167</v>
      </c>
      <c r="B16" s="102">
        <v>0.03</v>
      </c>
      <c r="C16" s="102">
        <v>0.01</v>
      </c>
      <c r="D16" s="96">
        <v>0.01</v>
      </c>
      <c r="E16" s="96">
        <v>0.01</v>
      </c>
      <c r="F16" s="96">
        <v>0.01</v>
      </c>
      <c r="G16" s="96">
        <v>0.01</v>
      </c>
      <c r="H16" s="103" t="s">
        <v>195</v>
      </c>
      <c r="I16" s="189"/>
    </row>
    <row r="17" spans="1:9" ht="18.75" customHeight="1" x14ac:dyDescent="0.2">
      <c r="A17" s="93" t="s">
        <v>168</v>
      </c>
      <c r="B17" s="106">
        <v>0.1</v>
      </c>
      <c r="C17" s="106">
        <v>0</v>
      </c>
      <c r="D17" s="110">
        <v>0.01</v>
      </c>
      <c r="E17" s="97">
        <v>0.01</v>
      </c>
      <c r="F17" s="97">
        <v>0.01</v>
      </c>
      <c r="G17" s="97">
        <v>0.01</v>
      </c>
      <c r="H17" s="107" t="s">
        <v>193</v>
      </c>
      <c r="I17" s="187" t="s">
        <v>201</v>
      </c>
    </row>
    <row r="18" spans="1:9" ht="19.5" customHeight="1" x14ac:dyDescent="0.2">
      <c r="A18" s="89" t="s">
        <v>191</v>
      </c>
      <c r="B18" s="100">
        <v>0.01</v>
      </c>
      <c r="C18" s="100">
        <v>0</v>
      </c>
      <c r="D18" s="111">
        <v>0.05</v>
      </c>
      <c r="E18" s="95">
        <v>0.05</v>
      </c>
      <c r="F18" s="95">
        <v>0.05</v>
      </c>
      <c r="G18" s="95">
        <v>0.05</v>
      </c>
      <c r="H18" s="101" t="s">
        <v>194</v>
      </c>
      <c r="I18" s="188"/>
    </row>
    <row r="19" spans="1:9" ht="26.25" thickBot="1" x14ac:dyDescent="0.25">
      <c r="A19" s="90" t="s">
        <v>192</v>
      </c>
      <c r="B19" s="102">
        <v>0.01</v>
      </c>
      <c r="C19" s="102">
        <v>0</v>
      </c>
      <c r="D19" s="112">
        <v>0.05</v>
      </c>
      <c r="E19" s="96">
        <v>0.05</v>
      </c>
      <c r="F19" s="96">
        <v>0.05</v>
      </c>
      <c r="G19" s="96">
        <v>0.05</v>
      </c>
      <c r="H19" s="103" t="s">
        <v>195</v>
      </c>
      <c r="I19" s="189"/>
    </row>
    <row r="20" spans="1:9" x14ac:dyDescent="0.2">
      <c r="A20" s="87" t="s">
        <v>169</v>
      </c>
      <c r="B20" s="108"/>
      <c r="C20" s="108">
        <v>0.05</v>
      </c>
      <c r="D20" s="97">
        <v>0.02</v>
      </c>
      <c r="E20" s="97">
        <v>0.02</v>
      </c>
      <c r="F20" s="97">
        <v>0.02</v>
      </c>
      <c r="G20" s="97">
        <v>0.02</v>
      </c>
      <c r="H20" s="108"/>
      <c r="I20" s="87"/>
    </row>
    <row r="21" spans="1:9" x14ac:dyDescent="0.2">
      <c r="A21" s="82" t="s">
        <v>170</v>
      </c>
      <c r="B21" s="109"/>
      <c r="C21" s="108">
        <v>0.05</v>
      </c>
      <c r="D21" s="97">
        <v>0.02</v>
      </c>
      <c r="E21" s="97">
        <v>0.02</v>
      </c>
      <c r="F21" s="97">
        <v>0.02</v>
      </c>
      <c r="G21" s="97">
        <v>0.02</v>
      </c>
      <c r="H21" s="109"/>
      <c r="I21" s="82"/>
    </row>
    <row r="22" spans="1:9" x14ac:dyDescent="0.2">
      <c r="A22" s="84" t="s">
        <v>180</v>
      </c>
      <c r="B22" s="84"/>
      <c r="C22" s="121">
        <v>0.1</v>
      </c>
      <c r="D22" s="83">
        <v>0.1</v>
      </c>
      <c r="E22" s="83">
        <v>0.1</v>
      </c>
      <c r="F22" s="83">
        <v>0.1</v>
      </c>
      <c r="G22" s="83">
        <v>0.1</v>
      </c>
      <c r="H22" s="82"/>
      <c r="I22" s="82"/>
    </row>
    <row r="23" spans="1:9" ht="15" x14ac:dyDescent="0.25">
      <c r="A23" s="86" t="s">
        <v>190</v>
      </c>
      <c r="B23" s="86">
        <f t="shared" ref="B23:E23" si="0">SUM(B2:B22)</f>
        <v>1.0000000000000002</v>
      </c>
      <c r="C23" s="86">
        <f t="shared" si="0"/>
        <v>1.0000000000000002</v>
      </c>
      <c r="D23" s="85">
        <f t="shared" si="0"/>
        <v>1.0000000000000004</v>
      </c>
      <c r="E23" s="85">
        <f t="shared" si="0"/>
        <v>1.0000000000000004</v>
      </c>
      <c r="F23" s="85">
        <f>SUM(F2:F22)</f>
        <v>1.0000000000000004</v>
      </c>
      <c r="G23" s="85">
        <f>SUM(G2:G22)</f>
        <v>1.0000000000000004</v>
      </c>
      <c r="H23" s="82"/>
      <c r="I23" s="82"/>
    </row>
    <row r="25" spans="1:9" x14ac:dyDescent="0.2">
      <c r="A25" t="s">
        <v>204</v>
      </c>
    </row>
  </sheetData>
  <mergeCells count="6">
    <mergeCell ref="I17:I19"/>
    <mergeCell ref="I2:I4"/>
    <mergeCell ref="I5:I7"/>
    <mergeCell ref="I8:I10"/>
    <mergeCell ref="I11:I13"/>
    <mergeCell ref="I14:I16"/>
  </mergeCells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9" customWidth="1"/>
    <col min="2" max="2" width="46" style="39" customWidth="1"/>
    <col min="3" max="3" width="9.140625" style="39"/>
    <col min="4" max="4" width="8.85546875" style="51" customWidth="1"/>
    <col min="5" max="5" width="9.28515625" style="38" customWidth="1"/>
    <col min="6" max="6" width="8.85546875" style="45" customWidth="1"/>
    <col min="7" max="7" width="8" style="45" customWidth="1"/>
    <col min="8" max="8" width="8.85546875" style="45" customWidth="1"/>
    <col min="9" max="9" width="20.85546875" style="53" customWidth="1"/>
    <col min="10" max="13" width="11.28515625" style="53" customWidth="1"/>
    <col min="14" max="14" width="16.28515625" style="45" customWidth="1"/>
    <col min="15" max="15" width="0.42578125" style="45" customWidth="1"/>
    <col min="16" max="16" width="18.5703125" style="45" hidden="1" customWidth="1"/>
    <col min="17" max="16384" width="9.140625" style="39"/>
  </cols>
  <sheetData>
    <row r="1" spans="1:17" hidden="1" x14ac:dyDescent="0.25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201" t="s">
        <v>67</v>
      </c>
      <c r="O1" s="201"/>
      <c r="P1" s="201"/>
    </row>
    <row r="2" spans="1:17" hidden="1" x14ac:dyDescent="0.25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201" t="s">
        <v>68</v>
      </c>
      <c r="O2" s="201"/>
      <c r="P2" s="201"/>
    </row>
    <row r="3" spans="1:17" hidden="1" x14ac:dyDescent="0.25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201" t="s">
        <v>102</v>
      </c>
      <c r="O3" s="201"/>
      <c r="P3" s="201"/>
    </row>
    <row r="4" spans="1:17" ht="9.75" hidden="1" customHeight="1" x14ac:dyDescent="0.25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201" t="s">
        <v>64</v>
      </c>
      <c r="O5" s="201"/>
      <c r="P5" s="201"/>
    </row>
    <row r="6" spans="1:17" hidden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202" t="s">
        <v>96</v>
      </c>
      <c r="O6" s="202"/>
      <c r="P6" s="202"/>
    </row>
    <row r="7" spans="1:17" ht="12.75" hidden="1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63"/>
      <c r="O7" s="163"/>
      <c r="P7" s="163"/>
    </row>
    <row r="8" spans="1:17" hidden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63"/>
      <c r="O8" s="163"/>
      <c r="P8" s="163"/>
    </row>
    <row r="9" spans="1:17" ht="53.25" hidden="1" customHeight="1" x14ac:dyDescent="0.25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63"/>
      <c r="O9" s="163"/>
      <c r="P9" s="163"/>
    </row>
    <row r="10" spans="1:17" ht="16.5" hidden="1" customHeight="1" x14ac:dyDescent="0.25">
      <c r="A10" s="204" t="s">
        <v>50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</row>
    <row r="11" spans="1:17" ht="52.5" hidden="1" customHeight="1" x14ac:dyDescent="0.25">
      <c r="A11" s="205" t="s">
        <v>98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</row>
    <row r="12" spans="1:17" ht="123" customHeight="1" x14ac:dyDescent="0.25">
      <c r="A12" s="203" t="s">
        <v>51</v>
      </c>
      <c r="B12" s="203" t="s">
        <v>46</v>
      </c>
      <c r="C12" s="203" t="s">
        <v>42</v>
      </c>
      <c r="D12" s="195" t="s">
        <v>101</v>
      </c>
      <c r="E12" s="196"/>
      <c r="F12" s="195" t="s">
        <v>43</v>
      </c>
      <c r="G12" s="195"/>
      <c r="H12" s="196"/>
      <c r="I12" s="203" t="s">
        <v>106</v>
      </c>
      <c r="J12" s="194" t="s">
        <v>106</v>
      </c>
      <c r="K12" s="195"/>
      <c r="L12" s="195"/>
      <c r="M12" s="196"/>
      <c r="N12" s="203" t="s">
        <v>49</v>
      </c>
      <c r="O12" s="203" t="s">
        <v>56</v>
      </c>
      <c r="P12" s="203" t="s">
        <v>57</v>
      </c>
    </row>
    <row r="13" spans="1:17" ht="39.75" customHeight="1" x14ac:dyDescent="0.25">
      <c r="A13" s="203"/>
      <c r="B13" s="203"/>
      <c r="C13" s="203"/>
      <c r="D13" s="203" t="s">
        <v>97</v>
      </c>
      <c r="E13" s="203"/>
      <c r="F13" s="34" t="s">
        <v>66</v>
      </c>
      <c r="G13" s="34" t="s">
        <v>69</v>
      </c>
      <c r="H13" s="34" t="s">
        <v>99</v>
      </c>
      <c r="I13" s="203"/>
      <c r="J13" s="197" t="s">
        <v>65</v>
      </c>
      <c r="K13" s="197" t="s">
        <v>66</v>
      </c>
      <c r="L13" s="197" t="s">
        <v>69</v>
      </c>
      <c r="M13" s="197" t="s">
        <v>99</v>
      </c>
      <c r="N13" s="203"/>
      <c r="O13" s="203"/>
      <c r="P13" s="203"/>
    </row>
    <row r="14" spans="1:17" s="42" customFormat="1" ht="24.75" customHeight="1" x14ac:dyDescent="0.25">
      <c r="A14" s="203"/>
      <c r="B14" s="203"/>
      <c r="C14" s="203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203"/>
      <c r="J14" s="198"/>
      <c r="K14" s="198"/>
      <c r="L14" s="198"/>
      <c r="M14" s="198"/>
      <c r="N14" s="203"/>
      <c r="O14" s="203"/>
      <c r="P14" s="203"/>
    </row>
    <row r="15" spans="1:17" s="42" customFormat="1" ht="37.5" customHeight="1" x14ac:dyDescent="0.25">
      <c r="A15" s="34">
        <v>1</v>
      </c>
      <c r="B15" s="203" t="s">
        <v>103</v>
      </c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</row>
    <row r="16" spans="1:17" s="45" customFormat="1" ht="69.75" customHeight="1" x14ac:dyDescent="0.25">
      <c r="A16" s="209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97" t="s">
        <v>107</v>
      </c>
      <c r="J16" s="197">
        <v>0.3</v>
      </c>
      <c r="K16" s="197">
        <v>0.3</v>
      </c>
      <c r="L16" s="197">
        <v>0.3</v>
      </c>
      <c r="M16" s="197">
        <v>0.3</v>
      </c>
      <c r="N16" s="197" t="s">
        <v>47</v>
      </c>
      <c r="O16" s="197" t="s">
        <v>95</v>
      </c>
      <c r="P16" s="206" t="s">
        <v>54</v>
      </c>
      <c r="Q16" s="43"/>
    </row>
    <row r="17" spans="1:17" s="45" customFormat="1" ht="63.75" customHeight="1" x14ac:dyDescent="0.25">
      <c r="A17" s="210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99"/>
      <c r="J17" s="199"/>
      <c r="K17" s="199"/>
      <c r="L17" s="199"/>
      <c r="M17" s="199"/>
      <c r="N17" s="199"/>
      <c r="O17" s="199"/>
      <c r="P17" s="206"/>
      <c r="Q17" s="46"/>
    </row>
    <row r="18" spans="1:17" s="45" customFormat="1" ht="47.25" customHeight="1" x14ac:dyDescent="0.25">
      <c r="A18" s="210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99"/>
      <c r="J18" s="199"/>
      <c r="K18" s="199"/>
      <c r="L18" s="199"/>
      <c r="M18" s="199"/>
      <c r="N18" s="199"/>
      <c r="O18" s="199"/>
      <c r="P18" s="206"/>
      <c r="Q18" s="46"/>
    </row>
    <row r="19" spans="1:17" s="45" customFormat="1" ht="41.45" customHeight="1" x14ac:dyDescent="0.25">
      <c r="A19" s="210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99"/>
      <c r="J19" s="199"/>
      <c r="K19" s="199"/>
      <c r="L19" s="199"/>
      <c r="M19" s="199"/>
      <c r="N19" s="199"/>
      <c r="O19" s="199"/>
      <c r="P19" s="206"/>
      <c r="Q19" s="46"/>
    </row>
    <row r="20" spans="1:17" s="57" customFormat="1" ht="30" customHeight="1" x14ac:dyDescent="0.25">
      <c r="A20" s="209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98"/>
      <c r="J20" s="198"/>
      <c r="K20" s="198"/>
      <c r="L20" s="198"/>
      <c r="M20" s="198"/>
      <c r="N20" s="198"/>
      <c r="O20" s="199"/>
      <c r="P20" s="206"/>
      <c r="Q20" s="56"/>
    </row>
    <row r="21" spans="1:17" s="45" customFormat="1" ht="57" customHeight="1" x14ac:dyDescent="0.25">
      <c r="A21" s="210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97" t="s">
        <v>108</v>
      </c>
      <c r="J21" s="197">
        <v>0.08</v>
      </c>
      <c r="K21" s="197">
        <v>0.08</v>
      </c>
      <c r="L21" s="197">
        <v>0.08</v>
      </c>
      <c r="M21" s="197">
        <v>0.08</v>
      </c>
      <c r="N21" s="197" t="s">
        <v>48</v>
      </c>
      <c r="O21" s="199"/>
      <c r="P21" s="206"/>
    </row>
    <row r="22" spans="1:17" s="45" customFormat="1" ht="41.25" customHeight="1" x14ac:dyDescent="0.25">
      <c r="A22" s="210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99"/>
      <c r="J22" s="199"/>
      <c r="K22" s="199"/>
      <c r="L22" s="199"/>
      <c r="M22" s="199"/>
      <c r="N22" s="199"/>
      <c r="O22" s="199"/>
      <c r="P22" s="206"/>
    </row>
    <row r="23" spans="1:17" s="45" customFormat="1" ht="35.25" customHeight="1" x14ac:dyDescent="0.25">
      <c r="A23" s="210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99"/>
      <c r="J23" s="199"/>
      <c r="K23" s="199"/>
      <c r="L23" s="199"/>
      <c r="M23" s="199"/>
      <c r="N23" s="199"/>
      <c r="O23" s="199"/>
      <c r="P23" s="206"/>
    </row>
    <row r="24" spans="1:17" s="45" customFormat="1" ht="60.75" customHeight="1" x14ac:dyDescent="0.25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99"/>
      <c r="J24" s="199"/>
      <c r="K24" s="199"/>
      <c r="L24" s="199"/>
      <c r="M24" s="199"/>
      <c r="N24" s="199"/>
      <c r="O24" s="199"/>
      <c r="P24" s="206"/>
    </row>
    <row r="25" spans="1:17" s="57" customFormat="1" ht="54" customHeight="1" x14ac:dyDescent="0.25">
      <c r="A25" s="209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98"/>
      <c r="J25" s="198"/>
      <c r="K25" s="198"/>
      <c r="L25" s="198"/>
      <c r="M25" s="198"/>
      <c r="N25" s="198"/>
      <c r="O25" s="199"/>
      <c r="P25" s="206"/>
    </row>
    <row r="26" spans="1:17" ht="66.75" customHeight="1" x14ac:dyDescent="0.25">
      <c r="A26" s="211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98"/>
      <c r="P26" s="206"/>
    </row>
    <row r="27" spans="1:17" ht="57.75" customHeight="1" x14ac:dyDescent="0.25">
      <c r="A27" s="209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97" t="s">
        <v>108</v>
      </c>
      <c r="J27" s="197">
        <v>0.08</v>
      </c>
      <c r="K27" s="197">
        <v>0.08</v>
      </c>
      <c r="L27" s="197">
        <v>0.08</v>
      </c>
      <c r="M27" s="197">
        <v>0.08</v>
      </c>
      <c r="N27" s="197" t="s">
        <v>47</v>
      </c>
      <c r="O27" s="197" t="s">
        <v>95</v>
      </c>
      <c r="P27" s="207" t="s">
        <v>55</v>
      </c>
    </row>
    <row r="28" spans="1:17" ht="72.75" customHeight="1" x14ac:dyDescent="0.25">
      <c r="A28" s="211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98"/>
      <c r="J28" s="198"/>
      <c r="K28" s="198"/>
      <c r="L28" s="198"/>
      <c r="M28" s="198"/>
      <c r="N28" s="198"/>
      <c r="O28" s="199"/>
      <c r="P28" s="200"/>
    </row>
    <row r="29" spans="1:17" ht="64.5" customHeight="1" x14ac:dyDescent="0.25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97" t="s">
        <v>110</v>
      </c>
      <c r="J29" s="197">
        <v>0.04</v>
      </c>
      <c r="K29" s="197">
        <v>0.04</v>
      </c>
      <c r="L29" s="197">
        <v>0.04</v>
      </c>
      <c r="M29" s="197">
        <v>0.04</v>
      </c>
      <c r="N29" s="197" t="s">
        <v>48</v>
      </c>
      <c r="O29" s="199"/>
      <c r="P29" s="200"/>
    </row>
    <row r="30" spans="1:17" ht="59.25" customHeight="1" x14ac:dyDescent="0.25">
      <c r="A30" s="212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98"/>
      <c r="J30" s="198"/>
      <c r="K30" s="198"/>
      <c r="L30" s="198"/>
      <c r="M30" s="198"/>
      <c r="N30" s="198"/>
      <c r="O30" s="199"/>
      <c r="P30" s="200"/>
    </row>
    <row r="31" spans="1:17" ht="33.75" customHeight="1" x14ac:dyDescent="0.25">
      <c r="A31" s="213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99"/>
      <c r="P31" s="200"/>
    </row>
    <row r="32" spans="1:17" ht="36.75" customHeight="1" x14ac:dyDescent="0.25">
      <c r="A32" s="213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97" t="s">
        <v>112</v>
      </c>
      <c r="J32" s="197">
        <v>0.24</v>
      </c>
      <c r="K32" s="197">
        <v>0.24</v>
      </c>
      <c r="L32" s="197">
        <v>0.24</v>
      </c>
      <c r="M32" s="197">
        <v>0.24</v>
      </c>
      <c r="N32" s="197" t="s">
        <v>47</v>
      </c>
      <c r="O32" s="199"/>
      <c r="P32" s="200"/>
    </row>
    <row r="33" spans="1:17" ht="36" customHeight="1" x14ac:dyDescent="0.25">
      <c r="A33" s="213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99"/>
      <c r="J33" s="199"/>
      <c r="K33" s="199"/>
      <c r="L33" s="199"/>
      <c r="M33" s="199"/>
      <c r="N33" s="199"/>
      <c r="O33" s="199"/>
      <c r="P33" s="200"/>
    </row>
    <row r="34" spans="1:17" ht="36.75" customHeight="1" x14ac:dyDescent="0.25">
      <c r="A34" s="213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99"/>
      <c r="J34" s="199"/>
      <c r="K34" s="199"/>
      <c r="L34" s="199"/>
      <c r="M34" s="199"/>
      <c r="N34" s="199"/>
      <c r="O34" s="199"/>
      <c r="P34" s="200"/>
    </row>
    <row r="35" spans="1:17" ht="34.5" customHeight="1" x14ac:dyDescent="0.25">
      <c r="A35" s="213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99"/>
      <c r="J35" s="199"/>
      <c r="K35" s="199"/>
      <c r="L35" s="199"/>
      <c r="M35" s="199"/>
      <c r="N35" s="199"/>
      <c r="O35" s="199"/>
      <c r="P35" s="200"/>
    </row>
    <row r="36" spans="1:17" ht="39.75" customHeight="1" x14ac:dyDescent="0.25">
      <c r="A36" s="213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99"/>
      <c r="J36" s="199"/>
      <c r="K36" s="199"/>
      <c r="L36" s="199"/>
      <c r="M36" s="199"/>
      <c r="N36" s="199"/>
      <c r="O36" s="199"/>
      <c r="P36" s="200"/>
    </row>
    <row r="37" spans="1:17" s="58" customFormat="1" ht="30" customHeight="1" x14ac:dyDescent="0.25">
      <c r="A37" s="212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99"/>
      <c r="J37" s="199"/>
      <c r="K37" s="199"/>
      <c r="L37" s="199"/>
      <c r="M37" s="199"/>
      <c r="N37" s="199"/>
      <c r="O37" s="199"/>
      <c r="P37" s="200"/>
    </row>
    <row r="38" spans="1:17" s="58" customFormat="1" ht="30" customHeight="1" x14ac:dyDescent="0.25">
      <c r="A38" s="213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98"/>
      <c r="J38" s="198"/>
      <c r="K38" s="198"/>
      <c r="L38" s="198"/>
      <c r="M38" s="198"/>
      <c r="N38" s="198"/>
      <c r="O38" s="199"/>
      <c r="P38" s="200"/>
    </row>
    <row r="39" spans="1:17" s="45" customFormat="1" ht="41.25" customHeight="1" x14ac:dyDescent="0.25">
      <c r="A39" s="213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97" t="s">
        <v>113</v>
      </c>
      <c r="J39" s="197">
        <v>0.06</v>
      </c>
      <c r="K39" s="197">
        <v>0.06</v>
      </c>
      <c r="L39" s="197">
        <v>0.06</v>
      </c>
      <c r="M39" s="197">
        <v>0.06</v>
      </c>
      <c r="N39" s="197" t="s">
        <v>48</v>
      </c>
      <c r="O39" s="199"/>
      <c r="P39" s="200"/>
      <c r="Q39" s="44"/>
    </row>
    <row r="40" spans="1:17" s="45" customFormat="1" ht="41.25" customHeight="1" x14ac:dyDescent="0.25">
      <c r="A40" s="213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99"/>
      <c r="J40" s="199"/>
      <c r="K40" s="199"/>
      <c r="L40" s="199"/>
      <c r="M40" s="199"/>
      <c r="N40" s="199"/>
      <c r="O40" s="199"/>
      <c r="P40" s="200"/>
      <c r="Q40" s="44"/>
    </row>
    <row r="41" spans="1:17" s="45" customFormat="1" ht="36.75" customHeight="1" x14ac:dyDescent="0.25">
      <c r="A41" s="213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99"/>
      <c r="J41" s="199"/>
      <c r="K41" s="199"/>
      <c r="L41" s="199"/>
      <c r="M41" s="199"/>
      <c r="N41" s="199"/>
      <c r="O41" s="199"/>
      <c r="P41" s="200"/>
      <c r="Q41" s="44"/>
    </row>
    <row r="42" spans="1:17" s="45" customFormat="1" ht="33.75" customHeight="1" x14ac:dyDescent="0.25">
      <c r="A42" s="213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99"/>
      <c r="J42" s="199"/>
      <c r="K42" s="199"/>
      <c r="L42" s="199"/>
      <c r="M42" s="199"/>
      <c r="N42" s="199"/>
      <c r="O42" s="199"/>
      <c r="P42" s="200"/>
      <c r="Q42" s="44"/>
    </row>
    <row r="43" spans="1:17" s="45" customFormat="1" ht="41.25" customHeight="1" x14ac:dyDescent="0.25">
      <c r="A43" s="213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99"/>
      <c r="J43" s="199"/>
      <c r="K43" s="199"/>
      <c r="L43" s="199"/>
      <c r="M43" s="199"/>
      <c r="N43" s="199"/>
      <c r="O43" s="199"/>
      <c r="P43" s="200"/>
      <c r="Q43" s="44"/>
    </row>
    <row r="44" spans="1:17" s="57" customFormat="1" ht="65.25" customHeight="1" x14ac:dyDescent="0.25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99"/>
      <c r="J44" s="199"/>
      <c r="K44" s="199"/>
      <c r="L44" s="199"/>
      <c r="M44" s="199"/>
      <c r="N44" s="199"/>
      <c r="O44" s="199"/>
      <c r="P44" s="200"/>
      <c r="Q44" s="59"/>
    </row>
    <row r="45" spans="1:17" s="57" customFormat="1" ht="50.25" customHeight="1" x14ac:dyDescent="0.25">
      <c r="A45" s="197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98"/>
      <c r="J45" s="198"/>
      <c r="K45" s="198"/>
      <c r="L45" s="198"/>
      <c r="M45" s="198"/>
      <c r="N45" s="198"/>
      <c r="O45" s="199"/>
      <c r="P45" s="200"/>
      <c r="Q45" s="59"/>
    </row>
    <row r="46" spans="1:17" ht="60.75" customHeight="1" x14ac:dyDescent="0.25">
      <c r="A46" s="199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98"/>
      <c r="P46" s="208"/>
      <c r="Q46" s="47"/>
    </row>
    <row r="47" spans="1:17" ht="37.5" customHeight="1" x14ac:dyDescent="0.25">
      <c r="A47" s="199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97" t="s">
        <v>115</v>
      </c>
      <c r="J47" s="197">
        <v>0.06</v>
      </c>
      <c r="K47" s="197">
        <v>0.05</v>
      </c>
      <c r="L47" s="197">
        <v>0.05</v>
      </c>
      <c r="M47" s="197">
        <v>0.05</v>
      </c>
      <c r="N47" s="197" t="s">
        <v>47</v>
      </c>
      <c r="O47" s="197" t="s">
        <v>95</v>
      </c>
      <c r="P47" s="200" t="s">
        <v>55</v>
      </c>
      <c r="Q47" s="47"/>
    </row>
    <row r="48" spans="1:17" ht="28.5" customHeight="1" x14ac:dyDescent="0.25">
      <c r="A48" s="199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99"/>
      <c r="J48" s="199"/>
      <c r="K48" s="199"/>
      <c r="L48" s="199"/>
      <c r="M48" s="199"/>
      <c r="N48" s="199"/>
      <c r="O48" s="199"/>
      <c r="P48" s="200"/>
      <c r="Q48" s="47"/>
    </row>
    <row r="49" spans="1:17" ht="39.75" customHeight="1" x14ac:dyDescent="0.25">
      <c r="A49" s="199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99"/>
      <c r="J49" s="199"/>
      <c r="K49" s="199"/>
      <c r="L49" s="199"/>
      <c r="M49" s="199"/>
      <c r="N49" s="199"/>
      <c r="O49" s="199"/>
      <c r="P49" s="200"/>
      <c r="Q49" s="47"/>
    </row>
    <row r="50" spans="1:17" ht="39.75" customHeight="1" x14ac:dyDescent="0.25">
      <c r="A50" s="197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99"/>
      <c r="J50" s="199"/>
      <c r="K50" s="199"/>
      <c r="L50" s="199"/>
      <c r="M50" s="199"/>
      <c r="N50" s="199"/>
      <c r="O50" s="199"/>
      <c r="P50" s="200"/>
      <c r="Q50" s="47"/>
    </row>
    <row r="51" spans="1:17" ht="48.75" customHeight="1" x14ac:dyDescent="0.25">
      <c r="A51" s="199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99"/>
      <c r="J51" s="199"/>
      <c r="K51" s="199"/>
      <c r="L51" s="199"/>
      <c r="M51" s="199"/>
      <c r="N51" s="199"/>
      <c r="O51" s="199"/>
      <c r="P51" s="200"/>
      <c r="Q51" s="47"/>
    </row>
    <row r="52" spans="1:17" ht="33.75" customHeight="1" x14ac:dyDescent="0.25">
      <c r="A52" s="199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98"/>
      <c r="J52" s="198"/>
      <c r="K52" s="198"/>
      <c r="L52" s="198"/>
      <c r="M52" s="198"/>
      <c r="N52" s="198"/>
      <c r="O52" s="199"/>
      <c r="P52" s="200"/>
      <c r="Q52" s="47"/>
    </row>
    <row r="53" spans="1:17" ht="40.5" customHeight="1" x14ac:dyDescent="0.25">
      <c r="A53" s="199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97" t="s">
        <v>116</v>
      </c>
      <c r="J53" s="197">
        <v>0.02</v>
      </c>
      <c r="K53" s="197">
        <v>0.01</v>
      </c>
      <c r="L53" s="197">
        <v>0.01</v>
      </c>
      <c r="M53" s="197">
        <v>0.01</v>
      </c>
      <c r="N53" s="197" t="s">
        <v>48</v>
      </c>
      <c r="O53" s="199"/>
      <c r="P53" s="200"/>
      <c r="Q53" s="47"/>
    </row>
    <row r="54" spans="1:17" ht="43.5" customHeight="1" x14ac:dyDescent="0.25">
      <c r="A54" s="199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99"/>
      <c r="J54" s="199"/>
      <c r="K54" s="199"/>
      <c r="L54" s="199"/>
      <c r="M54" s="199"/>
      <c r="N54" s="199"/>
      <c r="O54" s="199"/>
      <c r="P54" s="200"/>
    </row>
    <row r="55" spans="1:17" ht="57" customHeight="1" x14ac:dyDescent="0.25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99"/>
      <c r="J55" s="199"/>
      <c r="K55" s="199"/>
      <c r="L55" s="199"/>
      <c r="M55" s="199"/>
      <c r="N55" s="199"/>
      <c r="O55" s="199"/>
      <c r="P55" s="200"/>
    </row>
    <row r="56" spans="1:17" ht="49.5" customHeight="1" x14ac:dyDescent="0.25">
      <c r="A56" s="197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99"/>
      <c r="J56" s="199"/>
      <c r="K56" s="199"/>
      <c r="L56" s="199"/>
      <c r="M56" s="199"/>
      <c r="N56" s="199"/>
      <c r="O56" s="199"/>
      <c r="P56" s="200"/>
    </row>
    <row r="57" spans="1:17" ht="38.25" customHeight="1" x14ac:dyDescent="0.25">
      <c r="A57" s="198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99"/>
      <c r="J57" s="199"/>
      <c r="K57" s="199"/>
      <c r="L57" s="199"/>
      <c r="M57" s="199"/>
      <c r="N57" s="199"/>
      <c r="O57" s="199"/>
      <c r="P57" s="200"/>
    </row>
    <row r="58" spans="1:17" ht="33.75" customHeight="1" x14ac:dyDescent="0.25">
      <c r="A58" s="197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98"/>
      <c r="J58" s="198"/>
      <c r="K58" s="198"/>
      <c r="L58" s="198"/>
      <c r="M58" s="198"/>
      <c r="N58" s="198"/>
      <c r="O58" s="199"/>
      <c r="P58" s="200"/>
    </row>
    <row r="59" spans="1:17" ht="51" customHeight="1" x14ac:dyDescent="0.25">
      <c r="A59" s="198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99"/>
      <c r="P59" s="200"/>
    </row>
    <row r="60" spans="1:17" ht="39.75" customHeight="1" x14ac:dyDescent="0.25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99"/>
      <c r="P60" s="200"/>
    </row>
    <row r="61" spans="1:17" x14ac:dyDescent="0.25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">
      <c r="A62" s="192" t="s">
        <v>59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</row>
    <row r="63" spans="1:17" s="50" customFormat="1" x14ac:dyDescent="0.2">
      <c r="A63" s="192" t="s">
        <v>60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</row>
    <row r="64" spans="1:17" s="50" customFormat="1" x14ac:dyDescent="0.2">
      <c r="A64" s="192" t="s">
        <v>61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</row>
    <row r="65" spans="1:16" s="45" customFormat="1" x14ac:dyDescent="0.25">
      <c r="A65" s="193"/>
      <c r="B65" s="193"/>
      <c r="C65" s="193"/>
      <c r="D65" s="193"/>
      <c r="E65" s="193"/>
      <c r="F65" s="193"/>
      <c r="G65" s="193"/>
      <c r="H65" s="193"/>
      <c r="I65" s="193"/>
      <c r="J65" s="193"/>
      <c r="K65" s="193"/>
      <c r="L65" s="193"/>
      <c r="M65" s="193"/>
      <c r="N65" s="193"/>
      <c r="O65" s="193"/>
      <c r="P65" s="193"/>
    </row>
    <row r="69" spans="1:16" x14ac:dyDescent="0.25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МП "Содействие занятости"</vt:lpstr>
      <vt:lpstr>Прил 3</vt:lpstr>
      <vt:lpstr>Лист1 (2)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Юшкова Дарья Андреевна</cp:lastModifiedBy>
  <cp:lastPrinted>2023-11-07T10:47:20Z</cp:lastPrinted>
  <dcterms:created xsi:type="dcterms:W3CDTF">2013-06-18T03:36:53Z</dcterms:created>
  <dcterms:modified xsi:type="dcterms:W3CDTF">2023-11-07T10:48:30Z</dcterms:modified>
</cp:coreProperties>
</file>