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088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5'!$A$1:$N$65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7" i="1" l="1"/>
  <c r="L49" i="1"/>
  <c r="L42" i="1"/>
  <c r="L36" i="1"/>
  <c r="L29" i="1"/>
  <c r="L22" i="1"/>
  <c r="L16" i="1"/>
  <c r="L10" i="1"/>
  <c r="G24" i="1" l="1"/>
  <c r="J16" i="1" l="1"/>
  <c r="J57" i="1" l="1"/>
  <c r="J10" i="1"/>
  <c r="K66" i="1"/>
  <c r="J66" i="1" l="1"/>
  <c r="N57" i="1"/>
  <c r="M57" i="1"/>
  <c r="N10" i="1"/>
  <c r="M10" i="1"/>
  <c r="L66" i="1" l="1"/>
  <c r="L68" i="1" s="1"/>
  <c r="N36" i="1" l="1"/>
  <c r="N66" i="1" s="1"/>
  <c r="N68" i="1" s="1"/>
  <c r="M36" i="1"/>
  <c r="M66" i="1" s="1"/>
  <c r="M68" i="1" s="1"/>
  <c r="O11" i="1"/>
  <c r="F65" i="1" l="1"/>
  <c r="F63" i="1"/>
  <c r="F62" i="1"/>
  <c r="F61" i="1"/>
  <c r="F60" i="1"/>
  <c r="F59" i="1"/>
  <c r="F58" i="1"/>
  <c r="F57" i="1"/>
  <c r="F64" i="1"/>
  <c r="D14" i="1" l="1"/>
  <c r="A14" i="1"/>
</calcChain>
</file>

<file path=xl/sharedStrings.xml><?xml version="1.0" encoding="utf-8"?>
<sst xmlns="http://schemas.openxmlformats.org/spreadsheetml/2006/main" count="207" uniqueCount="88">
  <si>
    <t>2015 год
(факт)</t>
  </si>
  <si>
    <t>2016 год
(оценка)</t>
  </si>
  <si>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</si>
  <si>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</si>
  <si>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</si>
  <si>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</si>
  <si>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</si>
  <si>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</si>
  <si>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</si>
  <si>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</si>
  <si>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</si>
  <si>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</si>
  <si>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</si>
  <si>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</si>
  <si>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</si>
  <si>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</si>
  <si>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</si>
  <si>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</si>
  <si>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</si>
  <si>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</si>
  <si>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</si>
  <si>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</si>
  <si>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</si>
  <si>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</si>
  <si>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</si>
  <si>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</si>
  <si>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</si>
  <si>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Показ концертов и концертных программ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</si>
  <si>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</si>
  <si>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</si>
  <si>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</si>
  <si>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</si>
  <si>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</si>
  <si>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</si>
  <si>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</si>
  <si>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</si>
  <si>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2.3: Организация деятельности МБУ "Городской центр культуры"</t>
  </si>
  <si>
    <t>Основное мероприятие 2.4: Организация деятельности МБУ "Кинокомплекс "Родина"</t>
  </si>
  <si>
    <t>Основное мероприятие 2.5: Организация деятельности МБУ "ДК "Энергия"</t>
  </si>
  <si>
    <t>в стационарных условиях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</si>
  <si>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</si>
  <si>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</si>
  <si>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</si>
  <si>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</si>
  <si>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отреставрированных и законсервированных в отчетном году)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</si>
  <si>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</si>
  <si>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</si>
  <si>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</si>
  <si>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</si>
  <si>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</si>
  <si>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стационар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</si>
  <si>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</si>
  <si>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</si>
  <si>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</si>
  <si>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Количество экспонатов</t>
  </si>
  <si>
    <t>Родина - фестиваль Полярная сова + конкурс аудивизуальных по молодежи</t>
  </si>
  <si>
    <t>по наркомании выездной кинотеатр Будь собой</t>
  </si>
  <si>
    <t>фестивали и конкурсы по стимул. + бывшие ДМЦП</t>
  </si>
  <si>
    <t>праздничный город и ДМЦП</t>
  </si>
  <si>
    <t>стимулир. Фестиваль Хантайский порог</t>
  </si>
  <si>
    <t>Праздн. Город.</t>
  </si>
  <si>
    <t>очная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</si>
  <si>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</si>
  <si>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</si>
  <si>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</si>
  <si>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</si>
  <si>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</si>
  <si>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</si>
  <si>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</si>
  <si>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</si>
  <si>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</si>
  <si>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</si>
  <si>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</si>
  <si>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</si>
  <si>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с учетом всех форм</t>
  </si>
  <si>
    <t>число участников</t>
  </si>
  <si>
    <t>количество обучающихся</t>
  </si>
  <si>
    <t>количество обучающихся в 2016 г., человеко-час.с 2017 г.</t>
  </si>
  <si>
    <t>36 концертов и концертных программ</t>
  </si>
  <si>
    <t xml:space="preserve">нужно внести поправку 2017 -470000, 2018 - 500000, 2019 - 520000 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</si>
  <si>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</si>
  <si>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</si>
  <si>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</si>
  <si>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</si>
  <si>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</si>
  <si>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Основное мероприятие 3.1: 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</si>
  <si>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Приложение № 5
к муниципальной программе "Развитие культуры" на 2017-2019 годы, утвержденной постановлением Администрации города Норильска  от 05.12. 2016  № 580</t>
  </si>
  <si>
    <t>Приложение 1
к постановлению Администрации города Норильска 
от 07.11.2017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</si>
</sst>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9" fillId="0" borderId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13" fillId="2" borderId="0" xfId="1" applyFont="1" applyFill="1" applyAlignment="1">
      <alignment vertical="top" wrapText="1"/>
    </xf>
    <xf numFmtId="0" fontId="4" fillId="4" borderId="1" xfId="1" applyFont="1" applyFill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4" fontId="4" fillId="0" borderId="0" xfId="1" applyNumberFormat="1" applyFont="1" applyFill="1" applyAlignment="1">
      <alignment vertical="top" wrapText="1"/>
    </xf>
    <xf numFmtId="4" fontId="3" fillId="0" borderId="0" xfId="1" applyNumberFormat="1" applyFont="1" applyFill="1" applyAlignment="1">
      <alignment vertical="top" wrapText="1"/>
    </xf>
    <xf numFmtId="2" fontId="4" fillId="0" borderId="0" xfId="1" applyNumberFormat="1" applyFont="1" applyFill="1" applyAlignment="1">
      <alignment vertical="top" wrapText="1"/>
    </xf>
    <xf numFmtId="2" fontId="4" fillId="0" borderId="0" xfId="1" applyNumberFormat="1" applyFont="1" applyFill="1" applyAlignment="1">
      <alignment wrapText="1"/>
    </xf>
    <xf numFmtId="2" fontId="4" fillId="0" borderId="0" xfId="1" applyNumberFormat="1" applyFont="1" applyFill="1" applyAlignment="1">
      <alignment horizontal="center" vertical="top" wrapText="1"/>
    </xf>
    <xf numFmtId="2" fontId="16" fillId="0" borderId="0" xfId="0" applyNumberFormat="1" applyFont="1" applyBorder="1" applyAlignment="1">
      <alignment horizontal="center" vertical="center" wrapText="1"/>
    </xf>
    <xf numFmtId="0" fontId="18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2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3" fillId="4" borderId="1" xfId="1" applyFont="1" applyFill="1" applyBorder="1" applyAlignment="1">
      <alignment horizontal="center" vertical="top" wrapText="1"/>
    </xf>
    <xf numFmtId="0" fontId="3" fillId="4" borderId="6" xfId="1" applyFont="1" applyFill="1" applyBorder="1" applyAlignment="1">
      <alignment horizontal="center" vertical="top" wrapText="1"/>
    </xf>
    <xf numFmtId="0" fontId="6" fillId="4" borderId="1" xfId="1" applyFont="1" applyFill="1" applyBorder="1" applyAlignment="1">
      <alignment horizontal="center" vertical="top" wrapText="1"/>
    </xf>
    <xf numFmtId="0" fontId="3" fillId="4" borderId="5" xfId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center" vertical="top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left" vertical="top" wrapText="1"/>
    </xf>
    <xf numFmtId="0" fontId="8" fillId="4" borderId="3" xfId="1" applyFont="1" applyFill="1" applyBorder="1" applyAlignment="1">
      <alignment horizontal="left" vertical="top" wrapText="1"/>
    </xf>
    <xf numFmtId="0" fontId="8" fillId="4" borderId="4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left" vertical="top" wrapText="1"/>
    </xf>
    <xf numFmtId="0" fontId="8" fillId="4" borderId="1" xfId="1" applyFont="1" applyFill="1" applyBorder="1" applyAlignment="1">
      <alignment horizontal="left" vertical="top" wrapText="1"/>
    </xf>
    <xf numFmtId="3" fontId="3" fillId="4" borderId="1" xfId="1" applyNumberFormat="1" applyFont="1" applyFill="1" applyBorder="1" applyAlignment="1">
      <alignment horizontal="right" vertical="top" wrapText="1"/>
    </xf>
    <xf numFmtId="164" fontId="3" fillId="4" borderId="6" xfId="1" applyNumberFormat="1" applyFont="1" applyFill="1" applyBorder="1" applyAlignment="1">
      <alignment vertical="center" wrapText="1"/>
    </xf>
    <xf numFmtId="3" fontId="12" fillId="4" borderId="1" xfId="0" applyNumberFormat="1" applyFont="1" applyFill="1" applyBorder="1" applyAlignment="1">
      <alignment horizontal="right" vertical="top"/>
    </xf>
    <xf numFmtId="164" fontId="3" fillId="4" borderId="7" xfId="1" applyNumberFormat="1" applyFont="1" applyFill="1" applyBorder="1" applyAlignment="1">
      <alignment vertical="center" wrapText="1"/>
    </xf>
    <xf numFmtId="3" fontId="4" fillId="4" borderId="0" xfId="1" applyNumberFormat="1" applyFont="1" applyFill="1" applyAlignment="1">
      <alignment vertical="top" wrapText="1"/>
    </xf>
    <xf numFmtId="3" fontId="3" fillId="4" borderId="1" xfId="0" applyNumberFormat="1" applyFont="1" applyFill="1" applyBorder="1" applyAlignment="1">
      <alignment horizontal="right" vertical="top"/>
    </xf>
    <xf numFmtId="164" fontId="3" fillId="4" borderId="5" xfId="1" applyNumberFormat="1" applyFont="1" applyFill="1" applyBorder="1" applyAlignment="1">
      <alignment vertical="center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164" fontId="3" fillId="4" borderId="1" xfId="1" applyNumberFormat="1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top" wrapText="1"/>
    </xf>
    <xf numFmtId="164" fontId="4" fillId="4" borderId="6" xfId="1" applyNumberFormat="1" applyFont="1" applyFill="1" applyBorder="1" applyAlignment="1">
      <alignment vertical="center" wrapText="1"/>
    </xf>
    <xf numFmtId="164" fontId="4" fillId="4" borderId="7" xfId="1" applyNumberFormat="1" applyFont="1" applyFill="1" applyBorder="1" applyAlignment="1">
      <alignment vertical="center" wrapText="1"/>
    </xf>
    <xf numFmtId="0" fontId="4" fillId="4" borderId="0" xfId="1" applyFont="1" applyFill="1" applyAlignment="1">
      <alignment vertical="top" wrapText="1"/>
    </xf>
    <xf numFmtId="164" fontId="4" fillId="4" borderId="5" xfId="1" applyNumberFormat="1" applyFont="1" applyFill="1" applyBorder="1" applyAlignment="1">
      <alignment vertical="center" wrapText="1"/>
    </xf>
    <xf numFmtId="0" fontId="8" fillId="4" borderId="2" xfId="1" applyFont="1" applyFill="1" applyBorder="1" applyAlignment="1">
      <alignment horizontal="center" vertical="top" wrapText="1"/>
    </xf>
    <xf numFmtId="0" fontId="8" fillId="4" borderId="3" xfId="1" applyFont="1" applyFill="1" applyBorder="1" applyAlignment="1">
      <alignment horizontal="center" vertical="top" wrapText="1"/>
    </xf>
    <xf numFmtId="0" fontId="8" fillId="4" borderId="4" xfId="1" applyFont="1" applyFill="1" applyBorder="1" applyAlignment="1">
      <alignment horizontal="center" vertical="top" wrapText="1"/>
    </xf>
    <xf numFmtId="0" fontId="3" fillId="4" borderId="6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left" vertical="center" wrapText="1"/>
    </xf>
    <xf numFmtId="0" fontId="4" fillId="4" borderId="6" xfId="1" applyFont="1" applyFill="1" applyBorder="1" applyAlignment="1">
      <alignment horizontal="right" vertical="center" wrapText="1"/>
    </xf>
    <xf numFmtId="0" fontId="3" fillId="4" borderId="5" xfId="1" applyFont="1" applyFill="1" applyBorder="1" applyAlignment="1">
      <alignment horizontal="left" vertical="center" wrapText="1"/>
    </xf>
    <xf numFmtId="0" fontId="4" fillId="4" borderId="5" xfId="1" applyFont="1" applyFill="1" applyBorder="1" applyAlignment="1">
      <alignment horizontal="right" vertical="center" wrapText="1"/>
    </xf>
    <xf numFmtId="0" fontId="6" fillId="4" borderId="1" xfId="1" applyFont="1" applyFill="1" applyBorder="1" applyAlignment="1">
      <alignment horizontal="left" vertical="top" wrapText="1"/>
    </xf>
    <xf numFmtId="0" fontId="4" fillId="4" borderId="6" xfId="1" applyFont="1" applyFill="1" applyBorder="1" applyAlignment="1">
      <alignment vertical="top" wrapText="1"/>
    </xf>
    <xf numFmtId="0" fontId="6" fillId="4" borderId="6" xfId="1" applyFont="1" applyFill="1" applyBorder="1" applyAlignment="1">
      <alignment horizontal="left" vertical="top" wrapText="1"/>
    </xf>
    <xf numFmtId="0" fontId="4" fillId="4" borderId="1" xfId="5" applyFont="1" applyFill="1" applyBorder="1" applyAlignment="1">
      <alignment horizontal="left" vertical="top" wrapText="1"/>
    </xf>
    <xf numFmtId="0" fontId="6" fillId="4" borderId="1" xfId="1" applyFont="1" applyFill="1" applyBorder="1" applyAlignment="1">
      <alignment horizontal="left" vertical="top" wrapText="1"/>
    </xf>
    <xf numFmtId="49" fontId="3" fillId="4" borderId="6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/>
    </xf>
    <xf numFmtId="3" fontId="3" fillId="4" borderId="1" xfId="1" applyNumberFormat="1" applyFont="1" applyFill="1" applyBorder="1" applyAlignment="1">
      <alignment vertical="top" wrapText="1"/>
    </xf>
    <xf numFmtId="49" fontId="3" fillId="4" borderId="7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top"/>
    </xf>
    <xf numFmtId="3" fontId="4" fillId="4" borderId="1" xfId="1" applyNumberFormat="1" applyFont="1" applyFill="1" applyBorder="1" applyAlignment="1">
      <alignment vertical="top" wrapText="1"/>
    </xf>
    <xf numFmtId="49" fontId="3" fillId="4" borderId="5" xfId="1" applyNumberFormat="1" applyFont="1" applyFill="1" applyBorder="1" applyAlignment="1">
      <alignment horizontal="center" vertical="center" wrapText="1"/>
    </xf>
    <xf numFmtId="49" fontId="3" fillId="4" borderId="1" xfId="1" applyNumberFormat="1" applyFont="1" applyFill="1" applyBorder="1" applyAlignment="1">
      <alignment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9"/>
  <sheetViews>
    <sheetView tabSelected="1" view="pageBreakPreview" zoomScale="57" zoomScaleNormal="85" zoomScaleSheetLayoutView="57" workbookViewId="0">
      <selection activeCell="J1" sqref="J1:M1"/>
    </sheetView>
  </sheetViews>
  <sheetFormatPr defaultColWidth="9.109375" defaultRowHeight="18" x14ac:dyDescent="0.3"/>
  <cols>
    <col min="1" max="4" width="46.109375" style="1" customWidth="1"/>
    <col min="5" max="5" width="13.6640625" style="2" customWidth="1"/>
    <col min="6" max="6" width="14.5546875" style="2" customWidth="1"/>
    <col min="7" max="9" width="14.109375" style="20" customWidth="1"/>
    <col min="10" max="10" width="16.109375" style="2" customWidth="1"/>
    <col min="11" max="11" width="13.44140625" style="2" customWidth="1"/>
    <col min="12" max="12" width="20.44140625" style="1" bestFit="1" customWidth="1"/>
    <col min="13" max="13" width="17.109375" style="2" customWidth="1"/>
    <col min="14" max="14" width="19" style="2" customWidth="1"/>
    <col min="15" max="15" width="70.6640625" style="2" hidden="1" customWidth="1"/>
    <col min="16" max="16" width="0.88671875" style="2" hidden="1" customWidth="1"/>
    <col min="17" max="18" width="9.109375" style="2" hidden="1" customWidth="1"/>
    <col min="19" max="19" width="18.6640625" style="2" hidden="1" customWidth="1"/>
    <col min="20" max="20" width="0" style="2" hidden="1" customWidth="1"/>
    <col min="21" max="21" width="25.6640625" style="2" hidden="1" customWidth="1"/>
    <col min="22" max="22" width="9.6640625" style="2" hidden="1" customWidth="1"/>
    <col min="23" max="45" width="0" style="2" hidden="1" customWidth="1"/>
    <col min="46" max="46" width="22.6640625" style="2" hidden="1" customWidth="1"/>
    <col min="47" max="47" width="23.109375" style="37" customWidth="1"/>
    <col min="48" max="16384" width="9.109375" style="2"/>
  </cols>
  <sheetData>
    <row r="1" spans="1:47" ht="67.5" customHeight="1" x14ac:dyDescent="0.3">
      <c r="J1" s="41" t="s">
        <v>87</v>
      </c>
      <c r="K1" s="41"/>
      <c r="L1" s="41"/>
      <c r="M1" s="41"/>
    </row>
    <row r="2" spans="1:47" ht="72.75" customHeight="1" x14ac:dyDescent="0.3">
      <c r="J2" s="42" t="s">
        <v>86</v>
      </c>
      <c r="K2" s="42"/>
      <c r="L2" s="42"/>
      <c r="M2" s="42"/>
    </row>
    <row r="3" spans="1:47" s="6" customFormat="1" x14ac:dyDescent="0.35">
      <c r="A3" s="4"/>
      <c r="B3" s="4"/>
      <c r="C3" s="4"/>
      <c r="D3" s="4"/>
      <c r="G3" s="20"/>
      <c r="H3" s="20"/>
      <c r="I3" s="20"/>
      <c r="J3" s="43"/>
      <c r="K3" s="43"/>
      <c r="L3" s="43"/>
      <c r="M3" s="5"/>
      <c r="AU3" s="38"/>
    </row>
    <row r="4" spans="1:47" ht="39.75" customHeight="1" x14ac:dyDescent="0.3">
      <c r="A4" s="44" t="s">
        <v>80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6" spans="1:47" s="5" customFormat="1" ht="39.75" customHeight="1" x14ac:dyDescent="0.3">
      <c r="A6" s="61" t="s">
        <v>8</v>
      </c>
      <c r="B6" s="62" t="s">
        <v>5</v>
      </c>
      <c r="C6" s="62" t="s">
        <v>6</v>
      </c>
      <c r="D6" s="62" t="s">
        <v>7</v>
      </c>
      <c r="E6" s="63" t="s">
        <v>9</v>
      </c>
      <c r="F6" s="63"/>
      <c r="G6" s="63"/>
      <c r="H6" s="63"/>
      <c r="I6" s="63"/>
      <c r="J6" s="63" t="s">
        <v>10</v>
      </c>
      <c r="K6" s="63"/>
      <c r="L6" s="63"/>
      <c r="M6" s="63"/>
      <c r="N6" s="63"/>
      <c r="AU6" s="39"/>
    </row>
    <row r="7" spans="1:47" ht="36" x14ac:dyDescent="0.3">
      <c r="A7" s="61"/>
      <c r="B7" s="64"/>
      <c r="C7" s="64"/>
      <c r="D7" s="64"/>
      <c r="E7" s="65" t="s">
        <v>0</v>
      </c>
      <c r="F7" s="65" t="s">
        <v>1</v>
      </c>
      <c r="G7" s="65" t="s">
        <v>2</v>
      </c>
      <c r="H7" s="65" t="s">
        <v>3</v>
      </c>
      <c r="I7" s="65" t="s">
        <v>4</v>
      </c>
      <c r="J7" s="65" t="s">
        <v>0</v>
      </c>
      <c r="K7" s="65" t="s">
        <v>1</v>
      </c>
      <c r="L7" s="66" t="s">
        <v>2</v>
      </c>
      <c r="M7" s="65" t="s">
        <v>3</v>
      </c>
      <c r="N7" s="65" t="s">
        <v>4</v>
      </c>
    </row>
    <row r="8" spans="1:47" x14ac:dyDescent="0.3">
      <c r="A8" s="67" t="s">
        <v>12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47" x14ac:dyDescent="0.3">
      <c r="A9" s="70" t="s">
        <v>11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  <row r="10" spans="1:47" ht="67.5" customHeight="1" x14ac:dyDescent="0.3">
      <c r="A10" s="73" t="s">
        <v>18</v>
      </c>
      <c r="B10" s="74"/>
      <c r="C10" s="73" t="s">
        <v>39</v>
      </c>
      <c r="D10" s="73" t="s">
        <v>40</v>
      </c>
      <c r="E10" s="75">
        <v>441813</v>
      </c>
      <c r="F10" s="75">
        <v>465000</v>
      </c>
      <c r="G10" s="75">
        <v>500000</v>
      </c>
      <c r="H10" s="75">
        <v>520000</v>
      </c>
      <c r="I10" s="75">
        <v>530000</v>
      </c>
      <c r="J10" s="76">
        <f>144751.004-J14</f>
        <v>141477.30399999997</v>
      </c>
      <c r="K10" s="76">
        <v>136685.1</v>
      </c>
      <c r="L10" s="76">
        <f>144129.1-L14+16+5841-9233.9+2159.4+195.3+2829.8</f>
        <v>142436.69999999998</v>
      </c>
      <c r="M10" s="76">
        <f>141343.2+4.8</f>
        <v>141348</v>
      </c>
      <c r="N10" s="76">
        <f>141343.2+4.8</f>
        <v>141348</v>
      </c>
      <c r="AT10" s="19" t="s">
        <v>79</v>
      </c>
    </row>
    <row r="11" spans="1:47" ht="54" x14ac:dyDescent="0.3">
      <c r="A11" s="73" t="s">
        <v>19</v>
      </c>
      <c r="B11" s="74"/>
      <c r="C11" s="74"/>
      <c r="D11" s="73" t="s">
        <v>41</v>
      </c>
      <c r="E11" s="75">
        <v>740526</v>
      </c>
      <c r="F11" s="75">
        <v>750000</v>
      </c>
      <c r="G11" s="77">
        <v>750000</v>
      </c>
      <c r="H11" s="77">
        <v>755000</v>
      </c>
      <c r="I11" s="77">
        <v>760000</v>
      </c>
      <c r="J11" s="78"/>
      <c r="K11" s="78"/>
      <c r="L11" s="78"/>
      <c r="M11" s="78"/>
      <c r="N11" s="78"/>
      <c r="O11" s="2">
        <f>144145.071356868-3500</f>
        <v>140645.07135686799</v>
      </c>
    </row>
    <row r="12" spans="1:47" ht="54" x14ac:dyDescent="0.3">
      <c r="A12" s="73" t="s">
        <v>20</v>
      </c>
      <c r="B12" s="74"/>
      <c r="C12" s="74"/>
      <c r="D12" s="73" t="s">
        <v>42</v>
      </c>
      <c r="E12" s="75">
        <v>444604</v>
      </c>
      <c r="F12" s="79">
        <v>450000</v>
      </c>
      <c r="G12" s="80">
        <v>465000</v>
      </c>
      <c r="H12" s="80">
        <v>475000</v>
      </c>
      <c r="I12" s="80">
        <v>485000</v>
      </c>
      <c r="J12" s="81"/>
      <c r="K12" s="81"/>
      <c r="L12" s="81"/>
      <c r="M12" s="81"/>
      <c r="N12" s="81"/>
    </row>
    <row r="13" spans="1:47" x14ac:dyDescent="0.3">
      <c r="A13" s="70" t="s">
        <v>14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2"/>
    </row>
    <row r="14" spans="1:47" ht="54" x14ac:dyDescent="0.3">
      <c r="A14" s="73" t="str">
        <f>A11</f>
        <v xml:space="preserve">Формирование, учет, изучение, обеспечение физического сохранения и безопасности фондов библиотеки </v>
      </c>
      <c r="B14" s="73"/>
      <c r="C14" s="73"/>
      <c r="D14" s="73" t="str">
        <f>D11</f>
        <v>количество документов (общее количество библиотечного фонда в отчетном году)</v>
      </c>
      <c r="E14" s="82" t="s">
        <v>30</v>
      </c>
      <c r="F14" s="83"/>
      <c r="G14" s="83"/>
      <c r="H14" s="83"/>
      <c r="I14" s="84"/>
      <c r="J14" s="85">
        <v>3273.7</v>
      </c>
      <c r="K14" s="85">
        <v>3500</v>
      </c>
      <c r="L14" s="85">
        <v>3500</v>
      </c>
      <c r="M14" s="85"/>
      <c r="N14" s="85"/>
    </row>
    <row r="15" spans="1:47" x14ac:dyDescent="0.3">
      <c r="A15" s="70" t="s">
        <v>13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2"/>
    </row>
    <row r="16" spans="1:47" ht="36" x14ac:dyDescent="0.3">
      <c r="A16" s="86" t="s">
        <v>21</v>
      </c>
      <c r="B16" s="86"/>
      <c r="C16" s="73" t="s">
        <v>39</v>
      </c>
      <c r="D16" s="86" t="s">
        <v>46</v>
      </c>
      <c r="E16" s="10">
        <v>406936</v>
      </c>
      <c r="F16" s="10">
        <v>218377</v>
      </c>
      <c r="G16" s="10">
        <v>280130</v>
      </c>
      <c r="H16" s="10">
        <v>280230</v>
      </c>
      <c r="I16" s="10">
        <v>280230</v>
      </c>
      <c r="J16" s="87">
        <f>53397.134+24266.637</f>
        <v>77663.770999999993</v>
      </c>
      <c r="K16" s="87">
        <v>75912.899999999994</v>
      </c>
      <c r="L16" s="76">
        <f>82658.6+2400+152.2-4146.4+911.7+231.9+1506.2</f>
        <v>83714.2</v>
      </c>
      <c r="M16" s="87">
        <v>77761.2</v>
      </c>
      <c r="N16" s="87">
        <v>77761.2</v>
      </c>
    </row>
    <row r="17" spans="1:47" ht="54" x14ac:dyDescent="0.3">
      <c r="A17" s="86" t="s">
        <v>22</v>
      </c>
      <c r="B17" s="86"/>
      <c r="C17" s="86"/>
      <c r="D17" s="86" t="s">
        <v>45</v>
      </c>
      <c r="E17" s="10">
        <v>228</v>
      </c>
      <c r="F17" s="10">
        <v>131</v>
      </c>
      <c r="G17" s="10">
        <v>140</v>
      </c>
      <c r="H17" s="10">
        <v>141</v>
      </c>
      <c r="I17" s="10">
        <v>141</v>
      </c>
      <c r="J17" s="88"/>
      <c r="K17" s="88"/>
      <c r="L17" s="78"/>
      <c r="M17" s="88"/>
      <c r="N17" s="88"/>
    </row>
    <row r="18" spans="1:47" ht="72" x14ac:dyDescent="0.3">
      <c r="A18" s="86" t="s">
        <v>23</v>
      </c>
      <c r="B18" s="86"/>
      <c r="C18" s="86"/>
      <c r="D18" s="86" t="s">
        <v>43</v>
      </c>
      <c r="E18" s="10">
        <v>75565</v>
      </c>
      <c r="F18" s="89">
        <v>75793</v>
      </c>
      <c r="G18" s="10">
        <v>76002</v>
      </c>
      <c r="H18" s="10">
        <v>79793</v>
      </c>
      <c r="I18" s="10">
        <v>81793</v>
      </c>
      <c r="J18" s="88"/>
      <c r="K18" s="88"/>
      <c r="L18" s="78"/>
      <c r="M18" s="88"/>
      <c r="N18" s="88"/>
    </row>
    <row r="19" spans="1:47" ht="72" x14ac:dyDescent="0.3">
      <c r="A19" s="86" t="s">
        <v>24</v>
      </c>
      <c r="B19" s="86"/>
      <c r="C19" s="86"/>
      <c r="D19" s="86" t="s">
        <v>44</v>
      </c>
      <c r="E19" s="10">
        <v>57</v>
      </c>
      <c r="F19" s="10">
        <v>177</v>
      </c>
      <c r="G19" s="10">
        <v>180</v>
      </c>
      <c r="H19" s="10">
        <v>182</v>
      </c>
      <c r="I19" s="10">
        <v>182</v>
      </c>
      <c r="J19" s="90"/>
      <c r="K19" s="90"/>
      <c r="L19" s="81"/>
      <c r="M19" s="90"/>
      <c r="N19" s="90"/>
    </row>
    <row r="20" spans="1:47" s="30" customFormat="1" x14ac:dyDescent="0.3">
      <c r="A20" s="91" t="s">
        <v>84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3"/>
      <c r="AU20" s="37"/>
    </row>
    <row r="21" spans="1:47" x14ac:dyDescent="0.3">
      <c r="A21" s="70" t="s">
        <v>34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2"/>
    </row>
    <row r="22" spans="1:47" x14ac:dyDescent="0.3">
      <c r="A22" s="94" t="s">
        <v>15</v>
      </c>
      <c r="B22" s="86"/>
      <c r="C22" s="86"/>
      <c r="D22" s="86" t="s">
        <v>47</v>
      </c>
      <c r="E22" s="10">
        <v>7</v>
      </c>
      <c r="F22" s="10">
        <v>7</v>
      </c>
      <c r="G22" s="10">
        <v>7</v>
      </c>
      <c r="H22" s="10">
        <v>7</v>
      </c>
      <c r="I22" s="10">
        <v>7</v>
      </c>
      <c r="J22" s="87">
        <v>33630.29</v>
      </c>
      <c r="K22" s="87">
        <v>32510.799999999999</v>
      </c>
      <c r="L22" s="76">
        <f>34017.2+288.7-1838.3+823.3+742.1-68.9</f>
        <v>33964.099999999991</v>
      </c>
      <c r="M22" s="87">
        <v>33619</v>
      </c>
      <c r="N22" s="87">
        <v>33619</v>
      </c>
    </row>
    <row r="23" spans="1:47" s="17" customFormat="1" x14ac:dyDescent="0.3">
      <c r="A23" s="95"/>
      <c r="B23" s="86"/>
      <c r="C23" s="86"/>
      <c r="D23" s="86" t="s">
        <v>75</v>
      </c>
      <c r="E23" s="10">
        <v>202</v>
      </c>
      <c r="F23" s="10">
        <v>194</v>
      </c>
      <c r="G23" s="10">
        <v>194</v>
      </c>
      <c r="H23" s="10">
        <v>194</v>
      </c>
      <c r="I23" s="10">
        <v>194</v>
      </c>
      <c r="J23" s="88"/>
      <c r="K23" s="88"/>
      <c r="L23" s="78"/>
      <c r="M23" s="88"/>
      <c r="N23" s="88"/>
      <c r="AU23" s="37"/>
    </row>
    <row r="24" spans="1:47" s="3" customFormat="1" x14ac:dyDescent="0.3">
      <c r="A24" s="86" t="s">
        <v>25</v>
      </c>
      <c r="B24" s="86"/>
      <c r="C24" s="86" t="s">
        <v>48</v>
      </c>
      <c r="D24" s="86" t="s">
        <v>49</v>
      </c>
      <c r="E24" s="10">
        <v>4100</v>
      </c>
      <c r="F24" s="10">
        <v>46000</v>
      </c>
      <c r="G24" s="10">
        <f>48600+5500</f>
        <v>54100</v>
      </c>
      <c r="H24" s="10">
        <v>48600</v>
      </c>
      <c r="I24" s="10">
        <v>48600</v>
      </c>
      <c r="J24" s="88"/>
      <c r="K24" s="88"/>
      <c r="L24" s="78"/>
      <c r="M24" s="88"/>
      <c r="N24" s="88"/>
      <c r="AU24" s="37"/>
    </row>
    <row r="25" spans="1:47" s="18" customFormat="1" ht="54" x14ac:dyDescent="0.3">
      <c r="A25" s="86" t="s">
        <v>27</v>
      </c>
      <c r="B25" s="86" t="s">
        <v>74</v>
      </c>
      <c r="C25" s="86" t="s">
        <v>50</v>
      </c>
      <c r="D25" s="86" t="s">
        <v>49</v>
      </c>
      <c r="E25" s="96" t="s">
        <v>53</v>
      </c>
      <c r="F25" s="10"/>
      <c r="G25" s="10">
        <v>3960</v>
      </c>
      <c r="H25" s="10">
        <v>3960</v>
      </c>
      <c r="I25" s="10">
        <v>3960</v>
      </c>
      <c r="J25" s="88"/>
      <c r="K25" s="88"/>
      <c r="L25" s="78"/>
      <c r="M25" s="88"/>
      <c r="N25" s="88"/>
      <c r="O25" s="9" t="s">
        <v>52</v>
      </c>
      <c r="AU25" s="37"/>
    </row>
    <row r="26" spans="1:47" s="3" customFormat="1" x14ac:dyDescent="0.3">
      <c r="A26" s="97" t="s">
        <v>31</v>
      </c>
      <c r="B26" s="86" t="s">
        <v>32</v>
      </c>
      <c r="C26" s="86"/>
      <c r="D26" s="86" t="s">
        <v>51</v>
      </c>
      <c r="E26" s="98">
        <v>143</v>
      </c>
      <c r="F26" s="10">
        <v>53</v>
      </c>
      <c r="G26" s="86">
        <v>50</v>
      </c>
      <c r="H26" s="86">
        <v>50</v>
      </c>
      <c r="I26" s="86">
        <v>50</v>
      </c>
      <c r="J26" s="88"/>
      <c r="K26" s="88"/>
      <c r="L26" s="78"/>
      <c r="M26" s="88"/>
      <c r="N26" s="88"/>
      <c r="AU26" s="37"/>
    </row>
    <row r="27" spans="1:47" s="7" customFormat="1" x14ac:dyDescent="0.3">
      <c r="A27" s="99"/>
      <c r="B27" s="86" t="s">
        <v>33</v>
      </c>
      <c r="C27" s="86"/>
      <c r="D27" s="86" t="s">
        <v>51</v>
      </c>
      <c r="E27" s="100"/>
      <c r="F27" s="10">
        <v>75</v>
      </c>
      <c r="G27" s="86">
        <v>141</v>
      </c>
      <c r="H27" s="86">
        <v>141</v>
      </c>
      <c r="I27" s="86">
        <v>141</v>
      </c>
      <c r="J27" s="90"/>
      <c r="K27" s="90"/>
      <c r="L27" s="81"/>
      <c r="M27" s="90"/>
      <c r="N27" s="90"/>
      <c r="AU27" s="37"/>
    </row>
    <row r="28" spans="1:47" x14ac:dyDescent="0.3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</row>
    <row r="29" spans="1:47" s="7" customFormat="1" x14ac:dyDescent="0.3">
      <c r="A29" s="94" t="s">
        <v>15</v>
      </c>
      <c r="B29" s="86"/>
      <c r="C29" s="86"/>
      <c r="D29" s="86" t="s">
        <v>47</v>
      </c>
      <c r="E29" s="96">
        <v>13</v>
      </c>
      <c r="F29" s="96">
        <v>13</v>
      </c>
      <c r="G29" s="96">
        <v>13</v>
      </c>
      <c r="H29" s="96">
        <v>13</v>
      </c>
      <c r="I29" s="96">
        <v>13</v>
      </c>
      <c r="J29" s="87">
        <v>30437.98</v>
      </c>
      <c r="K29" s="87">
        <v>31142.7</v>
      </c>
      <c r="L29" s="76">
        <f>31389.1-1892.3+200+359.3+635.1</f>
        <v>30691.199999999997</v>
      </c>
      <c r="M29" s="87">
        <v>31196.7</v>
      </c>
      <c r="N29" s="87">
        <v>31196.7</v>
      </c>
      <c r="AU29" s="37"/>
    </row>
    <row r="30" spans="1:47" s="17" customFormat="1" x14ac:dyDescent="0.3">
      <c r="A30" s="95"/>
      <c r="B30" s="86"/>
      <c r="C30" s="86"/>
      <c r="D30" s="86" t="s">
        <v>75</v>
      </c>
      <c r="E30" s="89">
        <v>139</v>
      </c>
      <c r="F30" s="96">
        <v>139</v>
      </c>
      <c r="G30" s="96">
        <v>139</v>
      </c>
      <c r="H30" s="96">
        <v>139</v>
      </c>
      <c r="I30" s="96">
        <v>139</v>
      </c>
      <c r="J30" s="88"/>
      <c r="K30" s="88"/>
      <c r="L30" s="78"/>
      <c r="M30" s="88"/>
      <c r="N30" s="88"/>
      <c r="AU30" s="37"/>
    </row>
    <row r="31" spans="1:47" x14ac:dyDescent="0.3">
      <c r="A31" s="10" t="s">
        <v>25</v>
      </c>
      <c r="B31" s="86"/>
      <c r="C31" s="86" t="s">
        <v>48</v>
      </c>
      <c r="D31" s="86" t="s">
        <v>49</v>
      </c>
      <c r="E31" s="10">
        <v>3500</v>
      </c>
      <c r="F31" s="10">
        <v>27150</v>
      </c>
      <c r="G31" s="10">
        <v>29150</v>
      </c>
      <c r="H31" s="10">
        <v>29150</v>
      </c>
      <c r="I31" s="10">
        <v>29150</v>
      </c>
      <c r="J31" s="88"/>
      <c r="K31" s="88"/>
      <c r="L31" s="78"/>
      <c r="M31" s="88"/>
      <c r="N31" s="88"/>
    </row>
    <row r="32" spans="1:47" s="18" customFormat="1" ht="54" x14ac:dyDescent="0.3">
      <c r="A32" s="86" t="s">
        <v>27</v>
      </c>
      <c r="B32" s="86" t="s">
        <v>74</v>
      </c>
      <c r="C32" s="86" t="s">
        <v>50</v>
      </c>
      <c r="D32" s="86" t="s">
        <v>49</v>
      </c>
      <c r="E32" s="96" t="s">
        <v>53</v>
      </c>
      <c r="F32" s="10"/>
      <c r="G32" s="10">
        <v>2390</v>
      </c>
      <c r="H32" s="10">
        <v>2390</v>
      </c>
      <c r="I32" s="10">
        <v>2390</v>
      </c>
      <c r="J32" s="88"/>
      <c r="K32" s="88"/>
      <c r="L32" s="78"/>
      <c r="M32" s="88"/>
      <c r="N32" s="88"/>
      <c r="O32" s="9" t="s">
        <v>52</v>
      </c>
      <c r="AU32" s="37"/>
    </row>
    <row r="33" spans="1:47" x14ac:dyDescent="0.3">
      <c r="A33" s="97" t="s">
        <v>31</v>
      </c>
      <c r="B33" s="86" t="s">
        <v>32</v>
      </c>
      <c r="C33" s="86"/>
      <c r="D33" s="86" t="s">
        <v>51</v>
      </c>
      <c r="E33" s="98">
        <v>166</v>
      </c>
      <c r="F33" s="10">
        <v>58</v>
      </c>
      <c r="G33" s="86">
        <v>48</v>
      </c>
      <c r="H33" s="86">
        <v>48</v>
      </c>
      <c r="I33" s="86">
        <v>48</v>
      </c>
      <c r="J33" s="88"/>
      <c r="K33" s="88"/>
      <c r="L33" s="78"/>
      <c r="M33" s="88"/>
      <c r="N33" s="88"/>
    </row>
    <row r="34" spans="1:47" s="7" customFormat="1" x14ac:dyDescent="0.3">
      <c r="A34" s="99"/>
      <c r="B34" s="86" t="s">
        <v>33</v>
      </c>
      <c r="C34" s="86"/>
      <c r="D34" s="86" t="s">
        <v>51</v>
      </c>
      <c r="E34" s="100"/>
      <c r="F34" s="10">
        <v>102</v>
      </c>
      <c r="G34" s="86">
        <v>129</v>
      </c>
      <c r="H34" s="86">
        <v>129</v>
      </c>
      <c r="I34" s="86">
        <v>129</v>
      </c>
      <c r="J34" s="90"/>
      <c r="K34" s="90"/>
      <c r="L34" s="81"/>
      <c r="M34" s="90"/>
      <c r="N34" s="90"/>
      <c r="AU34" s="37"/>
    </row>
    <row r="35" spans="1:47" ht="18.75" customHeight="1" x14ac:dyDescent="0.3">
      <c r="A35" s="101" t="s">
        <v>36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</row>
    <row r="36" spans="1:47" ht="39.75" customHeight="1" x14ac:dyDescent="0.3">
      <c r="A36" s="94" t="s">
        <v>15</v>
      </c>
      <c r="B36" s="86"/>
      <c r="C36" s="86"/>
      <c r="D36" s="86" t="s">
        <v>47</v>
      </c>
      <c r="E36" s="10">
        <v>16</v>
      </c>
      <c r="F36" s="10">
        <v>18</v>
      </c>
      <c r="G36" s="10">
        <v>18</v>
      </c>
      <c r="H36" s="10">
        <v>18</v>
      </c>
      <c r="I36" s="10">
        <v>18</v>
      </c>
      <c r="J36" s="87">
        <v>71799.759999999995</v>
      </c>
      <c r="K36" s="87">
        <v>70811.3</v>
      </c>
      <c r="L36" s="76">
        <f>78417.6-16+159-3728.8+120+871.4+54+1257.8+4473.3</f>
        <v>81608.3</v>
      </c>
      <c r="M36" s="87">
        <f>75836.8-4.8</f>
        <v>75832</v>
      </c>
      <c r="N36" s="87">
        <f>75836.8-4.8</f>
        <v>75832</v>
      </c>
    </row>
    <row r="37" spans="1:47" s="17" customFormat="1" ht="39.75" customHeight="1" x14ac:dyDescent="0.3">
      <c r="A37" s="95"/>
      <c r="B37" s="86"/>
      <c r="C37" s="86"/>
      <c r="D37" s="86" t="s">
        <v>75</v>
      </c>
      <c r="E37" s="10">
        <v>927</v>
      </c>
      <c r="F37" s="10">
        <v>927</v>
      </c>
      <c r="G37" s="10">
        <v>955</v>
      </c>
      <c r="H37" s="10">
        <v>955</v>
      </c>
      <c r="I37" s="10">
        <v>955</v>
      </c>
      <c r="J37" s="88"/>
      <c r="K37" s="88"/>
      <c r="L37" s="78"/>
      <c r="M37" s="88"/>
      <c r="N37" s="88"/>
      <c r="AU37" s="37"/>
    </row>
    <row r="38" spans="1:47" s="7" customFormat="1" ht="54" x14ac:dyDescent="0.3">
      <c r="A38" s="86" t="s">
        <v>27</v>
      </c>
      <c r="B38" s="86" t="s">
        <v>74</v>
      </c>
      <c r="C38" s="86" t="s">
        <v>50</v>
      </c>
      <c r="D38" s="86" t="s">
        <v>49</v>
      </c>
      <c r="E38" s="96" t="s">
        <v>53</v>
      </c>
      <c r="F38" s="10">
        <v>1000</v>
      </c>
      <c r="G38" s="10">
        <v>14613</v>
      </c>
      <c r="H38" s="10">
        <v>13480</v>
      </c>
      <c r="I38" s="10">
        <v>13480</v>
      </c>
      <c r="J38" s="88"/>
      <c r="K38" s="88"/>
      <c r="L38" s="78"/>
      <c r="M38" s="88"/>
      <c r="N38" s="88"/>
      <c r="O38" s="9" t="s">
        <v>52</v>
      </c>
      <c r="AT38" s="7" t="s">
        <v>78</v>
      </c>
      <c r="AU38" s="37"/>
    </row>
    <row r="39" spans="1:47" ht="37.5" customHeight="1" x14ac:dyDescent="0.3">
      <c r="A39" s="97" t="s">
        <v>31</v>
      </c>
      <c r="B39" s="86" t="s">
        <v>32</v>
      </c>
      <c r="C39" s="86"/>
      <c r="D39" s="86" t="s">
        <v>51</v>
      </c>
      <c r="E39" s="98">
        <v>199</v>
      </c>
      <c r="F39" s="10">
        <v>17</v>
      </c>
      <c r="G39" s="86">
        <v>25</v>
      </c>
      <c r="H39" s="86">
        <v>21</v>
      </c>
      <c r="I39" s="86">
        <v>21</v>
      </c>
      <c r="J39" s="88"/>
      <c r="K39" s="88"/>
      <c r="L39" s="78"/>
      <c r="M39" s="88"/>
      <c r="N39" s="88"/>
      <c r="O39" s="2" t="s">
        <v>57</v>
      </c>
    </row>
    <row r="40" spans="1:47" ht="37.5" customHeight="1" x14ac:dyDescent="0.3">
      <c r="A40" s="99"/>
      <c r="B40" s="86" t="s">
        <v>33</v>
      </c>
      <c r="C40" s="86"/>
      <c r="D40" s="86" t="s">
        <v>51</v>
      </c>
      <c r="E40" s="100"/>
      <c r="F40" s="10">
        <v>82</v>
      </c>
      <c r="G40" s="86">
        <v>109</v>
      </c>
      <c r="H40" s="86">
        <v>89</v>
      </c>
      <c r="I40" s="86">
        <v>89</v>
      </c>
      <c r="J40" s="90"/>
      <c r="K40" s="90"/>
      <c r="L40" s="81"/>
      <c r="M40" s="90"/>
      <c r="N40" s="90"/>
      <c r="O40" s="2" t="s">
        <v>58</v>
      </c>
    </row>
    <row r="41" spans="1:47" s="7" customFormat="1" ht="18.75" customHeight="1" x14ac:dyDescent="0.3">
      <c r="A41" s="101" t="s">
        <v>37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AU41" s="37"/>
    </row>
    <row r="42" spans="1:47" s="7" customFormat="1" ht="27" customHeight="1" x14ac:dyDescent="0.3">
      <c r="A42" s="10" t="s">
        <v>25</v>
      </c>
      <c r="B42" s="10"/>
      <c r="C42" s="86" t="s">
        <v>48</v>
      </c>
      <c r="D42" s="86" t="s">
        <v>49</v>
      </c>
      <c r="E42" s="10">
        <v>844</v>
      </c>
      <c r="F42" s="10">
        <v>137800</v>
      </c>
      <c r="G42" s="10">
        <v>121240</v>
      </c>
      <c r="H42" s="10">
        <v>121240</v>
      </c>
      <c r="I42" s="10">
        <v>121240</v>
      </c>
      <c r="J42" s="87">
        <v>27713.27</v>
      </c>
      <c r="K42" s="87">
        <v>23090.5</v>
      </c>
      <c r="L42" s="76">
        <f>24337.3-2200.8+232.3+729.4</f>
        <v>23098.2</v>
      </c>
      <c r="M42" s="87">
        <v>22904.9</v>
      </c>
      <c r="N42" s="87">
        <v>22904.9</v>
      </c>
      <c r="AU42" s="37"/>
    </row>
    <row r="43" spans="1:47" s="7" customFormat="1" ht="36" x14ac:dyDescent="0.3">
      <c r="A43" s="86" t="s">
        <v>26</v>
      </c>
      <c r="B43" s="86"/>
      <c r="C43" s="86"/>
      <c r="D43" s="86" t="s">
        <v>54</v>
      </c>
      <c r="E43" s="96" t="s">
        <v>53</v>
      </c>
      <c r="F43" s="10">
        <v>5411</v>
      </c>
      <c r="G43" s="10">
        <v>5411</v>
      </c>
      <c r="H43" s="10">
        <v>5411</v>
      </c>
      <c r="I43" s="10">
        <v>5411</v>
      </c>
      <c r="J43" s="88"/>
      <c r="K43" s="88"/>
      <c r="L43" s="78"/>
      <c r="M43" s="88"/>
      <c r="N43" s="88"/>
      <c r="AU43" s="37"/>
    </row>
    <row r="44" spans="1:47" s="7" customFormat="1" ht="32.25" customHeight="1" x14ac:dyDescent="0.3">
      <c r="A44" s="94" t="s">
        <v>15</v>
      </c>
      <c r="B44" s="86"/>
      <c r="C44" s="86"/>
      <c r="D44" s="86" t="s">
        <v>47</v>
      </c>
      <c r="E44" s="10">
        <v>1</v>
      </c>
      <c r="F44" s="10">
        <v>1</v>
      </c>
      <c r="G44" s="10">
        <v>1</v>
      </c>
      <c r="H44" s="10">
        <v>1</v>
      </c>
      <c r="I44" s="10">
        <v>1</v>
      </c>
      <c r="J44" s="88"/>
      <c r="K44" s="88"/>
      <c r="L44" s="78"/>
      <c r="M44" s="88"/>
      <c r="N44" s="88"/>
      <c r="AU44" s="37"/>
    </row>
    <row r="45" spans="1:47" s="17" customFormat="1" ht="48" customHeight="1" x14ac:dyDescent="0.3">
      <c r="A45" s="95"/>
      <c r="B45" s="86"/>
      <c r="C45" s="86"/>
      <c r="D45" s="86" t="s">
        <v>75</v>
      </c>
      <c r="E45" s="102">
        <v>33</v>
      </c>
      <c r="F45" s="102">
        <v>33</v>
      </c>
      <c r="G45" s="102">
        <v>33</v>
      </c>
      <c r="H45" s="102">
        <v>33</v>
      </c>
      <c r="I45" s="102">
        <v>33</v>
      </c>
      <c r="J45" s="88"/>
      <c r="K45" s="88"/>
      <c r="L45" s="78"/>
      <c r="M45" s="88"/>
      <c r="N45" s="88"/>
      <c r="AU45" s="37"/>
    </row>
    <row r="46" spans="1:47" s="7" customFormat="1" ht="37.5" customHeight="1" x14ac:dyDescent="0.3">
      <c r="A46" s="97" t="s">
        <v>31</v>
      </c>
      <c r="B46" s="86" t="s">
        <v>32</v>
      </c>
      <c r="C46" s="86"/>
      <c r="D46" s="86" t="s">
        <v>51</v>
      </c>
      <c r="E46" s="98">
        <v>25</v>
      </c>
      <c r="F46" s="10">
        <v>2</v>
      </c>
      <c r="G46" s="10">
        <v>2</v>
      </c>
      <c r="H46" s="10">
        <v>2</v>
      </c>
      <c r="I46" s="10">
        <v>2</v>
      </c>
      <c r="J46" s="88"/>
      <c r="K46" s="88"/>
      <c r="L46" s="78"/>
      <c r="M46" s="88"/>
      <c r="N46" s="88"/>
      <c r="O46" s="7" t="s">
        <v>55</v>
      </c>
      <c r="AU46" s="37"/>
    </row>
    <row r="47" spans="1:47" s="7" customFormat="1" ht="37.5" customHeight="1" x14ac:dyDescent="0.3">
      <c r="A47" s="99"/>
      <c r="B47" s="86" t="s">
        <v>33</v>
      </c>
      <c r="C47" s="86"/>
      <c r="D47" s="86" t="s">
        <v>51</v>
      </c>
      <c r="E47" s="100"/>
      <c r="F47" s="10">
        <v>41</v>
      </c>
      <c r="G47" s="10">
        <v>41</v>
      </c>
      <c r="H47" s="10">
        <v>41</v>
      </c>
      <c r="I47" s="10">
        <v>41</v>
      </c>
      <c r="J47" s="90"/>
      <c r="K47" s="90"/>
      <c r="L47" s="81"/>
      <c r="M47" s="90"/>
      <c r="N47" s="90"/>
      <c r="O47" s="7" t="s">
        <v>56</v>
      </c>
      <c r="AU47" s="37"/>
    </row>
    <row r="48" spans="1:47" s="7" customFormat="1" ht="18.75" customHeight="1" x14ac:dyDescent="0.3">
      <c r="A48" s="103" t="s">
        <v>38</v>
      </c>
      <c r="B48" s="103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AU48" s="37"/>
    </row>
    <row r="49" spans="1:47" s="7" customFormat="1" ht="45" customHeight="1" x14ac:dyDescent="0.3">
      <c r="A49" s="94" t="s">
        <v>15</v>
      </c>
      <c r="B49" s="86"/>
      <c r="C49" s="86"/>
      <c r="D49" s="86" t="s">
        <v>47</v>
      </c>
      <c r="E49" s="96">
        <v>10</v>
      </c>
      <c r="F49" s="96">
        <v>10</v>
      </c>
      <c r="G49" s="96">
        <v>10</v>
      </c>
      <c r="H49" s="96">
        <v>10</v>
      </c>
      <c r="I49" s="96">
        <v>10</v>
      </c>
      <c r="J49" s="87">
        <v>11058.657590000001</v>
      </c>
      <c r="K49" s="87">
        <v>9812.1</v>
      </c>
      <c r="L49" s="76">
        <f>10608.9-454.5+140.1+125.8</f>
        <v>10420.299999999999</v>
      </c>
      <c r="M49" s="87">
        <v>10351.299999999999</v>
      </c>
      <c r="N49" s="87">
        <v>10351.299999999999</v>
      </c>
      <c r="AU49" s="37"/>
    </row>
    <row r="50" spans="1:47" s="17" customFormat="1" ht="48.75" customHeight="1" x14ac:dyDescent="0.3">
      <c r="A50" s="95"/>
      <c r="B50" s="86"/>
      <c r="C50" s="86"/>
      <c r="D50" s="86" t="s">
        <v>75</v>
      </c>
      <c r="E50" s="96">
        <v>107</v>
      </c>
      <c r="F50" s="96">
        <v>107</v>
      </c>
      <c r="G50" s="96">
        <v>107</v>
      </c>
      <c r="H50" s="96">
        <v>107</v>
      </c>
      <c r="I50" s="96">
        <v>107</v>
      </c>
      <c r="J50" s="88"/>
      <c r="K50" s="88"/>
      <c r="L50" s="78"/>
      <c r="M50" s="88"/>
      <c r="N50" s="88"/>
      <c r="AU50" s="37"/>
    </row>
    <row r="51" spans="1:47" s="7" customFormat="1" ht="54" x14ac:dyDescent="0.3">
      <c r="A51" s="104" t="s">
        <v>18</v>
      </c>
      <c r="B51" s="105"/>
      <c r="C51" s="73" t="s">
        <v>39</v>
      </c>
      <c r="D51" s="73" t="s">
        <v>62</v>
      </c>
      <c r="E51" s="96">
        <v>4069</v>
      </c>
      <c r="F51" s="96">
        <v>2900</v>
      </c>
      <c r="G51" s="96">
        <v>2900</v>
      </c>
      <c r="H51" s="96">
        <v>3000</v>
      </c>
      <c r="I51" s="96">
        <v>3000</v>
      </c>
      <c r="J51" s="88"/>
      <c r="K51" s="88"/>
      <c r="L51" s="78"/>
      <c r="M51" s="88"/>
      <c r="N51" s="88"/>
      <c r="AU51" s="37"/>
    </row>
    <row r="52" spans="1:47" s="7" customFormat="1" ht="54" x14ac:dyDescent="0.3">
      <c r="A52" s="104" t="s">
        <v>19</v>
      </c>
      <c r="B52" s="73"/>
      <c r="C52" s="74"/>
      <c r="D52" s="73" t="s">
        <v>63</v>
      </c>
      <c r="E52" s="10">
        <v>23220</v>
      </c>
      <c r="F52" s="10">
        <v>23000</v>
      </c>
      <c r="G52" s="10">
        <v>23100</v>
      </c>
      <c r="H52" s="10">
        <v>23200</v>
      </c>
      <c r="I52" s="10">
        <v>23200</v>
      </c>
      <c r="J52" s="88"/>
      <c r="K52" s="88"/>
      <c r="L52" s="78"/>
      <c r="M52" s="88"/>
      <c r="N52" s="88"/>
      <c r="AU52" s="37"/>
    </row>
    <row r="53" spans="1:47" s="7" customFormat="1" ht="37.5" customHeight="1" x14ac:dyDescent="0.3">
      <c r="A53" s="97" t="s">
        <v>31</v>
      </c>
      <c r="B53" s="73" t="s">
        <v>32</v>
      </c>
      <c r="C53" s="86"/>
      <c r="D53" s="86" t="s">
        <v>51</v>
      </c>
      <c r="E53" s="96" t="s">
        <v>53</v>
      </c>
      <c r="F53" s="10">
        <v>10</v>
      </c>
      <c r="G53" s="86">
        <v>15</v>
      </c>
      <c r="H53" s="86">
        <v>15</v>
      </c>
      <c r="I53" s="86">
        <v>15</v>
      </c>
      <c r="J53" s="88"/>
      <c r="K53" s="88"/>
      <c r="L53" s="78"/>
      <c r="M53" s="88"/>
      <c r="N53" s="88"/>
      <c r="O53" s="7" t="s">
        <v>59</v>
      </c>
      <c r="AU53" s="37"/>
    </row>
    <row r="54" spans="1:47" s="7" customFormat="1" ht="37.5" customHeight="1" x14ac:dyDescent="0.3">
      <c r="A54" s="99"/>
      <c r="B54" s="73" t="s">
        <v>33</v>
      </c>
      <c r="C54" s="86"/>
      <c r="D54" s="86" t="s">
        <v>51</v>
      </c>
      <c r="E54" s="96" t="s">
        <v>53</v>
      </c>
      <c r="F54" s="10">
        <v>59</v>
      </c>
      <c r="G54" s="86">
        <v>65</v>
      </c>
      <c r="H54" s="86">
        <v>65</v>
      </c>
      <c r="I54" s="86">
        <v>65</v>
      </c>
      <c r="J54" s="90"/>
      <c r="K54" s="90"/>
      <c r="L54" s="81"/>
      <c r="M54" s="90"/>
      <c r="N54" s="90"/>
      <c r="O54" s="7" t="s">
        <v>60</v>
      </c>
      <c r="AU54" s="37"/>
    </row>
    <row r="55" spans="1:47" ht="27" customHeight="1" x14ac:dyDescent="0.3">
      <c r="A55" s="67" t="s">
        <v>16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9"/>
    </row>
    <row r="56" spans="1:47" ht="18.75" customHeight="1" x14ac:dyDescent="0.3">
      <c r="A56" s="70" t="s">
        <v>85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2"/>
    </row>
    <row r="57" spans="1:47" ht="25.5" customHeight="1" x14ac:dyDescent="0.3">
      <c r="A57" s="106" t="s">
        <v>28</v>
      </c>
      <c r="B57" s="107" t="s">
        <v>65</v>
      </c>
      <c r="C57" s="86" t="s">
        <v>61</v>
      </c>
      <c r="D57" s="86" t="s">
        <v>76</v>
      </c>
      <c r="E57" s="96" t="s">
        <v>53</v>
      </c>
      <c r="F57" s="10">
        <f>7+28+13+36</f>
        <v>84</v>
      </c>
      <c r="G57" s="108">
        <v>141</v>
      </c>
      <c r="H57" s="108">
        <v>176</v>
      </c>
      <c r="I57" s="108">
        <v>221</v>
      </c>
      <c r="J57" s="87">
        <f>71251.6954+6396.0527+60074.186+30907.8065+39558.315+103675.096+98710.0805</f>
        <v>410573.23210000002</v>
      </c>
      <c r="K57" s="87">
        <v>411729</v>
      </c>
      <c r="L57" s="76">
        <f>413834.5+55-1846.1+1923+16486.6</f>
        <v>430453</v>
      </c>
      <c r="M57" s="87">
        <f>78742.9+61282.2+30286.6+100811.6+41325+106767.5</f>
        <v>419215.8</v>
      </c>
      <c r="N57" s="87">
        <f>78742.9+61282.2+30286.6+100811.6+41325+106767.5</f>
        <v>419215.8</v>
      </c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6"/>
    </row>
    <row r="58" spans="1:47" ht="25.5" customHeight="1" x14ac:dyDescent="0.3">
      <c r="A58" s="109"/>
      <c r="B58" s="110" t="s">
        <v>66</v>
      </c>
      <c r="C58" s="86" t="s">
        <v>61</v>
      </c>
      <c r="D58" s="86" t="s">
        <v>76</v>
      </c>
      <c r="E58" s="96" t="s">
        <v>53</v>
      </c>
      <c r="F58" s="10">
        <f>23+2+5+20</f>
        <v>50</v>
      </c>
      <c r="G58" s="111">
        <v>107</v>
      </c>
      <c r="H58" s="111">
        <v>141</v>
      </c>
      <c r="I58" s="111">
        <v>172</v>
      </c>
      <c r="J58" s="88"/>
      <c r="K58" s="88"/>
      <c r="L58" s="78"/>
      <c r="M58" s="88"/>
      <c r="N58" s="8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6"/>
    </row>
    <row r="59" spans="1:47" ht="25.5" customHeight="1" x14ac:dyDescent="0.3">
      <c r="A59" s="109"/>
      <c r="B59" s="110" t="s">
        <v>67</v>
      </c>
      <c r="C59" s="86" t="s">
        <v>61</v>
      </c>
      <c r="D59" s="86" t="s">
        <v>76</v>
      </c>
      <c r="E59" s="96" t="s">
        <v>53</v>
      </c>
      <c r="F59" s="10">
        <f>10+21+7+39</f>
        <v>77</v>
      </c>
      <c r="G59" s="10">
        <v>131</v>
      </c>
      <c r="H59" s="10">
        <v>155</v>
      </c>
      <c r="I59" s="10">
        <v>184</v>
      </c>
      <c r="J59" s="88"/>
      <c r="K59" s="88"/>
      <c r="L59" s="78"/>
      <c r="M59" s="88"/>
      <c r="N59" s="88"/>
      <c r="O59" s="49"/>
      <c r="P59" s="49"/>
      <c r="Q59" s="47"/>
      <c r="R59" s="47"/>
      <c r="S59" s="47"/>
      <c r="T59" s="47"/>
      <c r="U59" s="50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51"/>
      <c r="AU59" s="46"/>
    </row>
    <row r="60" spans="1:47" ht="25.5" customHeight="1" x14ac:dyDescent="0.3">
      <c r="A60" s="109"/>
      <c r="B60" s="110" t="s">
        <v>68</v>
      </c>
      <c r="C60" s="86" t="s">
        <v>61</v>
      </c>
      <c r="D60" s="86" t="s">
        <v>76</v>
      </c>
      <c r="E60" s="96" t="s">
        <v>53</v>
      </c>
      <c r="F60" s="10">
        <f>16+6+17+29</f>
        <v>68</v>
      </c>
      <c r="G60" s="10">
        <v>154</v>
      </c>
      <c r="H60" s="10">
        <v>184</v>
      </c>
      <c r="I60" s="10">
        <v>216</v>
      </c>
      <c r="J60" s="88"/>
      <c r="K60" s="88"/>
      <c r="L60" s="78"/>
      <c r="M60" s="88"/>
      <c r="N60" s="88"/>
      <c r="O60" s="49"/>
      <c r="P60" s="49"/>
      <c r="Q60" s="47"/>
      <c r="R60" s="47"/>
      <c r="S60" s="47"/>
      <c r="T60" s="47"/>
      <c r="U60" s="50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51"/>
      <c r="AU60" s="46"/>
    </row>
    <row r="61" spans="1:47" ht="25.5" customHeight="1" x14ac:dyDescent="0.3">
      <c r="A61" s="109"/>
      <c r="B61" s="110" t="s">
        <v>69</v>
      </c>
      <c r="C61" s="86" t="s">
        <v>61</v>
      </c>
      <c r="D61" s="86" t="s">
        <v>76</v>
      </c>
      <c r="E61" s="96" t="s">
        <v>53</v>
      </c>
      <c r="F61" s="10">
        <f>34+27+47</f>
        <v>108</v>
      </c>
      <c r="G61" s="10">
        <v>177</v>
      </c>
      <c r="H61" s="10">
        <v>208</v>
      </c>
      <c r="I61" s="10">
        <v>218</v>
      </c>
      <c r="J61" s="88"/>
      <c r="K61" s="88"/>
      <c r="L61" s="78"/>
      <c r="M61" s="88"/>
      <c r="N61" s="88"/>
      <c r="O61" s="52"/>
      <c r="P61" s="52"/>
      <c r="Q61" s="47"/>
      <c r="R61" s="47"/>
      <c r="S61" s="15"/>
      <c r="T61" s="15"/>
      <c r="U61" s="16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53"/>
      <c r="AK61" s="53"/>
      <c r="AL61" s="48"/>
      <c r="AM61" s="48"/>
      <c r="AN61" s="48"/>
      <c r="AO61" s="48"/>
      <c r="AP61" s="48"/>
      <c r="AQ61" s="48"/>
      <c r="AR61" s="48"/>
      <c r="AS61" s="48"/>
      <c r="AT61" s="16"/>
      <c r="AU61" s="40"/>
    </row>
    <row r="62" spans="1:47" s="7" customFormat="1" ht="25.5" customHeight="1" x14ac:dyDescent="0.3">
      <c r="A62" s="109"/>
      <c r="B62" s="110" t="s">
        <v>70</v>
      </c>
      <c r="C62" s="86" t="s">
        <v>61</v>
      </c>
      <c r="D62" s="86" t="s">
        <v>76</v>
      </c>
      <c r="E62" s="96" t="s">
        <v>53</v>
      </c>
      <c r="F62" s="10">
        <f>61+60+36</f>
        <v>157</v>
      </c>
      <c r="G62" s="10">
        <v>274</v>
      </c>
      <c r="H62" s="10">
        <v>319</v>
      </c>
      <c r="I62" s="10">
        <v>336</v>
      </c>
      <c r="J62" s="88"/>
      <c r="K62" s="88"/>
      <c r="L62" s="78"/>
      <c r="M62" s="88"/>
      <c r="N62" s="88"/>
      <c r="O62" s="12"/>
      <c r="P62" s="13"/>
      <c r="Q62" s="13"/>
      <c r="R62" s="13"/>
      <c r="AU62" s="37"/>
    </row>
    <row r="63" spans="1:47" ht="25.5" customHeight="1" x14ac:dyDescent="0.3">
      <c r="A63" s="109"/>
      <c r="B63" s="110" t="s">
        <v>71</v>
      </c>
      <c r="C63" s="86" t="s">
        <v>61</v>
      </c>
      <c r="D63" s="86" t="s">
        <v>76</v>
      </c>
      <c r="E63" s="96" t="s">
        <v>53</v>
      </c>
      <c r="F63" s="10">
        <f>4+56+25</f>
        <v>85</v>
      </c>
      <c r="G63" s="10">
        <v>155</v>
      </c>
      <c r="H63" s="10">
        <v>171</v>
      </c>
      <c r="I63" s="10">
        <v>191</v>
      </c>
      <c r="J63" s="88"/>
      <c r="K63" s="88"/>
      <c r="L63" s="78"/>
      <c r="M63" s="88"/>
      <c r="N63" s="88"/>
      <c r="O63" s="14"/>
      <c r="P63" s="13"/>
      <c r="Q63" s="13"/>
      <c r="R63" s="13"/>
    </row>
    <row r="64" spans="1:47" s="8" customFormat="1" ht="25.5" customHeight="1" x14ac:dyDescent="0.3">
      <c r="A64" s="112"/>
      <c r="B64" s="110" t="s">
        <v>72</v>
      </c>
      <c r="C64" s="86" t="s">
        <v>61</v>
      </c>
      <c r="D64" s="86" t="s">
        <v>76</v>
      </c>
      <c r="E64" s="96" t="s">
        <v>53</v>
      </c>
      <c r="F64" s="10">
        <f>7</f>
        <v>7</v>
      </c>
      <c r="G64" s="10">
        <v>9</v>
      </c>
      <c r="H64" s="10">
        <v>12</v>
      </c>
      <c r="I64" s="10">
        <v>20</v>
      </c>
      <c r="J64" s="88"/>
      <c r="K64" s="88"/>
      <c r="L64" s="78"/>
      <c r="M64" s="88"/>
      <c r="N64" s="88"/>
      <c r="O64" s="11"/>
      <c r="P64" s="13"/>
      <c r="Q64" s="13"/>
      <c r="R64" s="13"/>
      <c r="AU64" s="37"/>
    </row>
    <row r="65" spans="1:18" ht="62.25" customHeight="1" x14ac:dyDescent="0.3">
      <c r="A65" s="113" t="s">
        <v>29</v>
      </c>
      <c r="B65" s="86" t="s">
        <v>64</v>
      </c>
      <c r="C65" s="86" t="s">
        <v>61</v>
      </c>
      <c r="D65" s="86" t="s">
        <v>77</v>
      </c>
      <c r="E65" s="96" t="s">
        <v>53</v>
      </c>
      <c r="F65" s="10">
        <f>274+226+136+436+193+454</f>
        <v>1719</v>
      </c>
      <c r="G65" s="10">
        <v>363206</v>
      </c>
      <c r="H65" s="10">
        <v>300097</v>
      </c>
      <c r="I65" s="10">
        <v>238188</v>
      </c>
      <c r="J65" s="90"/>
      <c r="K65" s="90"/>
      <c r="L65" s="81"/>
      <c r="M65" s="90"/>
      <c r="N65" s="90"/>
      <c r="O65" s="12"/>
      <c r="P65" s="13"/>
      <c r="Q65" s="13"/>
      <c r="R65" s="13"/>
    </row>
    <row r="66" spans="1:18" hidden="1" x14ac:dyDescent="0.3">
      <c r="J66" s="34">
        <f t="shared" ref="J66:K66" si="0">J57+J49+J42+J36+J29+J22+J16+J14+J10</f>
        <v>807627.96469000005</v>
      </c>
      <c r="K66" s="34">
        <f t="shared" si="0"/>
        <v>795194.4</v>
      </c>
      <c r="L66" s="36">
        <f>L57+L49+L42+L36+L29+L22+L16+L14+L10</f>
        <v>839885.99999999988</v>
      </c>
      <c r="M66" s="35">
        <f t="shared" ref="M66:N66" si="1">M57+M49+M42+M36+M29+M22+M16+M14+M10</f>
        <v>812228.89999999991</v>
      </c>
      <c r="N66" s="35">
        <f t="shared" si="1"/>
        <v>812228.89999999991</v>
      </c>
    </row>
    <row r="67" spans="1:18" hidden="1" x14ac:dyDescent="0.3">
      <c r="L67" s="36">
        <v>827633.3</v>
      </c>
      <c r="M67" s="35">
        <v>812228.9</v>
      </c>
      <c r="N67" s="35">
        <v>812228.9</v>
      </c>
    </row>
    <row r="68" spans="1:18" hidden="1" x14ac:dyDescent="0.3">
      <c r="J68" s="34"/>
      <c r="K68" s="34"/>
      <c r="L68" s="36">
        <f>L66-L67</f>
        <v>12252.699999999837</v>
      </c>
      <c r="M68" s="35">
        <f t="shared" ref="M68:N68" si="2">M66-M67</f>
        <v>0</v>
      </c>
      <c r="N68" s="35">
        <f t="shared" si="2"/>
        <v>0</v>
      </c>
    </row>
    <row r="69" spans="1:18" hidden="1" x14ac:dyDescent="0.3"/>
  </sheetData>
  <mergeCells count="129">
    <mergeCell ref="AR61:AS61"/>
    <mergeCell ref="AR59:AS60"/>
    <mergeCell ref="AT59:AT60"/>
    <mergeCell ref="AU59:AU60"/>
    <mergeCell ref="O61:P61"/>
    <mergeCell ref="Q61:R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H59:AI60"/>
    <mergeCell ref="AJ59:AK60"/>
    <mergeCell ref="AL59:AM60"/>
    <mergeCell ref="AN59:AO60"/>
    <mergeCell ref="AP59:AQ60"/>
    <mergeCell ref="X59:Y60"/>
    <mergeCell ref="Z59:AA60"/>
    <mergeCell ref="S59:T60"/>
    <mergeCell ref="U59:U60"/>
    <mergeCell ref="V59:W60"/>
    <mergeCell ref="AB59:AC60"/>
    <mergeCell ref="AD59:AE60"/>
    <mergeCell ref="N29:N34"/>
    <mergeCell ref="Q57:R58"/>
    <mergeCell ref="S57:T58"/>
    <mergeCell ref="U57:U58"/>
    <mergeCell ref="A57:A64"/>
    <mergeCell ref="A48:N48"/>
    <mergeCell ref="A22:A23"/>
    <mergeCell ref="A29:A30"/>
    <mergeCell ref="A44:A45"/>
    <mergeCell ref="A49:A50"/>
    <mergeCell ref="K29:K34"/>
    <mergeCell ref="L29:L34"/>
    <mergeCell ref="A56:N56"/>
    <mergeCell ref="K57:K65"/>
    <mergeCell ref="A35:N35"/>
    <mergeCell ref="A55:N55"/>
    <mergeCell ref="K49:K54"/>
    <mergeCell ref="L49:L54"/>
    <mergeCell ref="M49:M54"/>
    <mergeCell ref="A46:A47"/>
    <mergeCell ref="A39:A40"/>
    <mergeCell ref="A36:A37"/>
    <mergeCell ref="J36:J40"/>
    <mergeCell ref="K36:K40"/>
    <mergeCell ref="L36:L40"/>
    <mergeCell ref="J57:J65"/>
    <mergeCell ref="L57:L65"/>
    <mergeCell ref="M57:M65"/>
    <mergeCell ref="B6:B7"/>
    <mergeCell ref="C6:C7"/>
    <mergeCell ref="D6:D7"/>
    <mergeCell ref="AU57:A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V57:AS57"/>
    <mergeCell ref="AT57:AT58"/>
    <mergeCell ref="N57:N65"/>
    <mergeCell ref="J29:J34"/>
    <mergeCell ref="O57:P58"/>
    <mergeCell ref="AF59:AG60"/>
    <mergeCell ref="O59:P60"/>
    <mergeCell ref="Q59:R60"/>
    <mergeCell ref="J1:M1"/>
    <mergeCell ref="A9:N9"/>
    <mergeCell ref="A15:N15"/>
    <mergeCell ref="A13:N13"/>
    <mergeCell ref="A21:N21"/>
    <mergeCell ref="J10:J12"/>
    <mergeCell ref="K10:K12"/>
    <mergeCell ref="L10:L12"/>
    <mergeCell ref="M10:M12"/>
    <mergeCell ref="N10:N12"/>
    <mergeCell ref="J16:J19"/>
    <mergeCell ref="K16:K19"/>
    <mergeCell ref="E14:I14"/>
    <mergeCell ref="L16:L19"/>
    <mergeCell ref="M16:M19"/>
    <mergeCell ref="N16:N19"/>
    <mergeCell ref="A20:N20"/>
    <mergeCell ref="A8:N8"/>
    <mergeCell ref="J2:M2"/>
    <mergeCell ref="J3:L3"/>
    <mergeCell ref="A4:M4"/>
    <mergeCell ref="A6:A7"/>
    <mergeCell ref="E6:I6"/>
    <mergeCell ref="J6:N6"/>
    <mergeCell ref="A28:N28"/>
    <mergeCell ref="K42:K47"/>
    <mergeCell ref="A33:A34"/>
    <mergeCell ref="A26:A27"/>
    <mergeCell ref="N49:N54"/>
    <mergeCell ref="M36:M40"/>
    <mergeCell ref="N36:N40"/>
    <mergeCell ref="L42:L47"/>
    <mergeCell ref="M42:M47"/>
    <mergeCell ref="N42:N47"/>
    <mergeCell ref="A53:A54"/>
    <mergeCell ref="E39:E40"/>
    <mergeCell ref="E46:E47"/>
    <mergeCell ref="J22:J27"/>
    <mergeCell ref="K22:K27"/>
    <mergeCell ref="L22:L27"/>
    <mergeCell ref="M22:M27"/>
    <mergeCell ref="N22:N27"/>
    <mergeCell ref="J49:J54"/>
    <mergeCell ref="J42:J47"/>
    <mergeCell ref="E26:E27"/>
    <mergeCell ref="E33:E34"/>
    <mergeCell ref="A41:N41"/>
    <mergeCell ref="M29:M34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23" customWidth="1"/>
    <col min="7" max="7" width="16.109375" style="23" customWidth="1"/>
    <col min="8" max="8" width="13.44140625" style="23" customWidth="1"/>
    <col min="9" max="9" width="13.88671875" style="23" bestFit="1" customWidth="1"/>
    <col min="10" max="10" width="70.6640625" style="23" hidden="1" customWidth="1"/>
    <col min="11" max="11" width="0.88671875" style="23" hidden="1" customWidth="1"/>
    <col min="12" max="13" width="9.109375" style="23" hidden="1" customWidth="1"/>
    <col min="14" max="14" width="18.6640625" style="23" hidden="1" customWidth="1"/>
    <col min="15" max="15" width="0" style="23" hidden="1" customWidth="1"/>
    <col min="16" max="16" width="25.6640625" style="23" hidden="1" customWidth="1"/>
    <col min="17" max="17" width="9.6640625" style="23" hidden="1" customWidth="1"/>
    <col min="18" max="40" width="0" style="23" hidden="1" customWidth="1"/>
    <col min="41" max="41" width="22.6640625" style="23" customWidth="1"/>
    <col min="42" max="42" width="14.109375" style="23" customWidth="1"/>
    <col min="43" max="16384" width="9.109375" style="23"/>
  </cols>
  <sheetData>
    <row r="1" spans="1:42" x14ac:dyDescent="0.3">
      <c r="G1" s="58"/>
      <c r="H1" s="58"/>
      <c r="I1" s="58"/>
    </row>
    <row r="2" spans="1:42" ht="90" customHeight="1" x14ac:dyDescent="0.3">
      <c r="G2" s="42" t="s">
        <v>73</v>
      </c>
      <c r="H2" s="42"/>
      <c r="I2" s="42"/>
    </row>
    <row r="3" spans="1:42" x14ac:dyDescent="0.3">
      <c r="G3" s="59"/>
      <c r="H3" s="59"/>
      <c r="I3" s="59"/>
    </row>
    <row r="4" spans="1:42" x14ac:dyDescent="0.3">
      <c r="G4" s="60"/>
      <c r="H4" s="60"/>
      <c r="I4" s="60"/>
    </row>
    <row r="5" spans="1:42" s="6" customFormat="1" x14ac:dyDescent="0.35">
      <c r="A5" s="4"/>
      <c r="B5" s="4"/>
      <c r="C5" s="4"/>
      <c r="D5" s="23"/>
      <c r="E5" s="23"/>
      <c r="F5" s="23"/>
      <c r="G5" s="43"/>
      <c r="H5" s="43"/>
      <c r="I5" s="43"/>
    </row>
    <row r="6" spans="1:42" ht="39.75" customHeight="1" x14ac:dyDescent="0.3">
      <c r="A6" s="44" t="s">
        <v>80</v>
      </c>
      <c r="B6" s="44"/>
      <c r="C6" s="44"/>
      <c r="D6" s="44"/>
      <c r="E6" s="44"/>
      <c r="F6" s="44"/>
      <c r="G6" s="44"/>
      <c r="H6" s="44"/>
      <c r="I6" s="44"/>
    </row>
    <row r="7" spans="1:42" ht="30" customHeight="1" x14ac:dyDescent="0.3">
      <c r="A7" s="57" t="s">
        <v>8</v>
      </c>
      <c r="B7" s="57" t="s">
        <v>5</v>
      </c>
      <c r="C7" s="57" t="s">
        <v>7</v>
      </c>
      <c r="D7" s="45" t="s">
        <v>82</v>
      </c>
      <c r="E7" s="45"/>
      <c r="F7" s="45"/>
      <c r="G7" s="45" t="s">
        <v>83</v>
      </c>
      <c r="H7" s="45"/>
      <c r="I7" s="45"/>
    </row>
    <row r="8" spans="1:42" s="24" customFormat="1" ht="32.25" customHeight="1" x14ac:dyDescent="0.3">
      <c r="A8" s="57"/>
      <c r="B8" s="57"/>
      <c r="C8" s="57"/>
      <c r="D8" s="45" t="s">
        <v>81</v>
      </c>
      <c r="E8" s="45"/>
      <c r="F8" s="45"/>
      <c r="G8" s="45"/>
      <c r="H8" s="45"/>
      <c r="I8" s="45"/>
    </row>
    <row r="9" spans="1:42" ht="36" x14ac:dyDescent="0.3">
      <c r="A9" s="57"/>
      <c r="B9" s="57"/>
      <c r="C9" s="57"/>
      <c r="D9" s="31" t="s">
        <v>2</v>
      </c>
      <c r="E9" s="31" t="s">
        <v>3</v>
      </c>
      <c r="F9" s="31" t="s">
        <v>4</v>
      </c>
      <c r="G9" s="31" t="s">
        <v>2</v>
      </c>
      <c r="H9" s="31" t="s">
        <v>3</v>
      </c>
      <c r="I9" s="31" t="s">
        <v>4</v>
      </c>
    </row>
    <row r="10" spans="1:42" ht="27" customHeight="1" x14ac:dyDescent="0.3">
      <c r="A10" s="54" t="s">
        <v>16</v>
      </c>
      <c r="B10" s="54"/>
      <c r="C10" s="54"/>
      <c r="D10" s="54"/>
      <c r="E10" s="54"/>
      <c r="F10" s="54"/>
      <c r="G10" s="54"/>
      <c r="H10" s="54"/>
      <c r="I10" s="54"/>
    </row>
    <row r="11" spans="1:42" ht="18.75" customHeight="1" x14ac:dyDescent="0.3">
      <c r="A11" s="55" t="s">
        <v>17</v>
      </c>
      <c r="B11" s="55"/>
      <c r="C11" s="55"/>
      <c r="D11" s="55"/>
      <c r="E11" s="55"/>
      <c r="F11" s="55"/>
      <c r="G11" s="55"/>
      <c r="H11" s="55"/>
      <c r="I11" s="55"/>
    </row>
    <row r="12" spans="1:42" x14ac:dyDescent="0.3">
      <c r="A12" s="56" t="s">
        <v>28</v>
      </c>
      <c r="B12" s="25" t="s">
        <v>65</v>
      </c>
      <c r="C12" s="33" t="s">
        <v>76</v>
      </c>
      <c r="D12" s="28">
        <v>114</v>
      </c>
      <c r="E12" s="28">
        <v>158</v>
      </c>
      <c r="F12" s="28">
        <v>201</v>
      </c>
      <c r="G12" s="28">
        <v>141</v>
      </c>
      <c r="H12" s="28">
        <v>176</v>
      </c>
      <c r="I12" s="28">
        <v>221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</row>
    <row r="13" spans="1:42" ht="36" customHeight="1" x14ac:dyDescent="0.3">
      <c r="A13" s="56"/>
      <c r="B13" s="26" t="s">
        <v>66</v>
      </c>
      <c r="C13" s="33" t="s">
        <v>76</v>
      </c>
      <c r="D13" s="29">
        <v>94</v>
      </c>
      <c r="E13" s="29">
        <v>123</v>
      </c>
      <c r="F13" s="29">
        <v>160</v>
      </c>
      <c r="G13" s="29">
        <v>107</v>
      </c>
      <c r="H13" s="29">
        <v>141</v>
      </c>
      <c r="I13" s="29">
        <v>172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</row>
    <row r="14" spans="1:42" x14ac:dyDescent="0.3">
      <c r="A14" s="56"/>
      <c r="B14" s="26" t="s">
        <v>67</v>
      </c>
      <c r="C14" s="33" t="s">
        <v>76</v>
      </c>
      <c r="D14" s="32">
        <v>116</v>
      </c>
      <c r="E14" s="32">
        <v>150</v>
      </c>
      <c r="F14" s="32">
        <v>175</v>
      </c>
      <c r="G14" s="32">
        <v>131</v>
      </c>
      <c r="H14" s="32">
        <v>155</v>
      </c>
      <c r="I14" s="32">
        <v>184</v>
      </c>
      <c r="J14" s="49"/>
      <c r="K14" s="49"/>
      <c r="L14" s="47"/>
      <c r="M14" s="47"/>
      <c r="N14" s="47"/>
      <c r="O14" s="47"/>
      <c r="P14" s="50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51"/>
      <c r="AP14" s="51"/>
    </row>
    <row r="15" spans="1:42" x14ac:dyDescent="0.3">
      <c r="A15" s="56"/>
      <c r="B15" s="26" t="s">
        <v>68</v>
      </c>
      <c r="C15" s="33" t="s">
        <v>76</v>
      </c>
      <c r="D15" s="32">
        <v>132</v>
      </c>
      <c r="E15" s="32">
        <v>179</v>
      </c>
      <c r="F15" s="32">
        <v>210</v>
      </c>
      <c r="G15" s="32">
        <v>154</v>
      </c>
      <c r="H15" s="32">
        <v>184</v>
      </c>
      <c r="I15" s="32">
        <v>216</v>
      </c>
      <c r="J15" s="49"/>
      <c r="K15" s="49"/>
      <c r="L15" s="47"/>
      <c r="M15" s="47"/>
      <c r="N15" s="47"/>
      <c r="O15" s="47"/>
      <c r="P15" s="50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51"/>
      <c r="AP15" s="51"/>
    </row>
    <row r="16" spans="1:42" ht="36" x14ac:dyDescent="0.3">
      <c r="A16" s="56"/>
      <c r="B16" s="26" t="s">
        <v>69</v>
      </c>
      <c r="C16" s="33" t="s">
        <v>76</v>
      </c>
      <c r="D16" s="32">
        <v>156</v>
      </c>
      <c r="E16" s="32">
        <v>189</v>
      </c>
      <c r="F16" s="32">
        <v>204</v>
      </c>
      <c r="G16" s="32">
        <v>177</v>
      </c>
      <c r="H16" s="32">
        <v>208</v>
      </c>
      <c r="I16" s="32">
        <v>218</v>
      </c>
      <c r="J16" s="52"/>
      <c r="K16" s="52"/>
      <c r="L16" s="47"/>
      <c r="M16" s="47"/>
      <c r="N16" s="21"/>
      <c r="O16" s="21"/>
      <c r="P16" s="22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53"/>
      <c r="AF16" s="53"/>
      <c r="AG16" s="48"/>
      <c r="AH16" s="48"/>
      <c r="AI16" s="48"/>
      <c r="AJ16" s="48"/>
      <c r="AK16" s="48"/>
      <c r="AL16" s="48"/>
      <c r="AM16" s="48"/>
      <c r="AN16" s="48"/>
      <c r="AO16" s="22"/>
      <c r="AP16" s="22"/>
    </row>
    <row r="17" spans="1:13" ht="20.399999999999999" x14ac:dyDescent="0.3">
      <c r="A17" s="56"/>
      <c r="B17" s="27" t="s">
        <v>70</v>
      </c>
      <c r="C17" s="33" t="s">
        <v>76</v>
      </c>
      <c r="D17" s="32">
        <v>217</v>
      </c>
      <c r="E17" s="32">
        <v>263</v>
      </c>
      <c r="F17" s="32">
        <v>292</v>
      </c>
      <c r="G17" s="32">
        <v>274</v>
      </c>
      <c r="H17" s="32">
        <v>319</v>
      </c>
      <c r="I17" s="32">
        <v>336</v>
      </c>
      <c r="J17" s="12"/>
      <c r="K17" s="13"/>
      <c r="L17" s="13"/>
      <c r="M17" s="13"/>
    </row>
    <row r="18" spans="1:13" ht="21" x14ac:dyDescent="0.3">
      <c r="A18" s="56"/>
      <c r="B18" s="27" t="s">
        <v>71</v>
      </c>
      <c r="C18" s="33" t="s">
        <v>76</v>
      </c>
      <c r="D18" s="32">
        <v>152</v>
      </c>
      <c r="E18" s="32">
        <v>185</v>
      </c>
      <c r="F18" s="32">
        <v>207</v>
      </c>
      <c r="G18" s="32">
        <v>155</v>
      </c>
      <c r="H18" s="32">
        <v>171</v>
      </c>
      <c r="I18" s="32">
        <v>191</v>
      </c>
      <c r="J18" s="14"/>
      <c r="K18" s="13"/>
      <c r="L18" s="13"/>
      <c r="M18" s="13"/>
    </row>
    <row r="19" spans="1:13" ht="36" x14ac:dyDescent="0.3">
      <c r="A19" s="56"/>
      <c r="B19" s="27" t="s">
        <v>72</v>
      </c>
      <c r="C19" s="33" t="s">
        <v>76</v>
      </c>
      <c r="D19" s="32">
        <v>6</v>
      </c>
      <c r="E19" s="32">
        <v>9</v>
      </c>
      <c r="F19" s="32">
        <v>12</v>
      </c>
      <c r="G19" s="32">
        <v>9</v>
      </c>
      <c r="H19" s="32">
        <v>12</v>
      </c>
      <c r="I19" s="32">
        <v>20</v>
      </c>
      <c r="J19" s="11"/>
      <c r="K19" s="13"/>
      <c r="L19" s="13"/>
      <c r="M19" s="13"/>
    </row>
    <row r="20" spans="1:13" ht="90" x14ac:dyDescent="0.3">
      <c r="A20" s="33" t="s">
        <v>29</v>
      </c>
      <c r="B20" s="33" t="s">
        <v>64</v>
      </c>
      <c r="C20" s="33" t="s">
        <v>77</v>
      </c>
      <c r="D20" s="32">
        <v>405478</v>
      </c>
      <c r="E20" s="32">
        <v>335940</v>
      </c>
      <c r="F20" s="32">
        <v>282424</v>
      </c>
      <c r="G20" s="32">
        <v>363206</v>
      </c>
      <c r="H20" s="32">
        <v>300097</v>
      </c>
      <c r="I20" s="32">
        <v>238188</v>
      </c>
      <c r="J20" s="12"/>
      <c r="K20" s="13"/>
      <c r="L20" s="13"/>
      <c r="M20" s="13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2017-10-03T08:44:28Z</cp:lastPrinted>
  <dcterms:created xsi:type="dcterms:W3CDTF">2016-10-07T02:27:41Z</dcterms:created>
  <dcterms:modified xsi:type="dcterms:W3CDTF">2017-11-07T05:00:11Z</dcterms:modified>
</cp:coreProperties>
</file>