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2 к ПОСТ" sheetId="5" r:id="rId1"/>
  </sheets>
  <externalReferences>
    <externalReference r:id="rId2"/>
  </externalReferences>
  <definedNames>
    <definedName name="_xlnm.Print_Area" localSheetId="0">'прил 2 к ПОСТ'!$A$1:$O$19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5" l="1"/>
  <c r="G19" i="5" l="1"/>
  <c r="J12" i="5" l="1"/>
  <c r="I12" i="5"/>
  <c r="K23" i="5"/>
  <c r="K22" i="5"/>
  <c r="K21" i="5"/>
  <c r="K20" i="5"/>
  <c r="J13" i="5"/>
  <c r="I13" i="5"/>
  <c r="H13" i="5"/>
  <c r="S12" i="5"/>
  <c r="R12" i="5"/>
  <c r="H12" i="5" l="1"/>
  <c r="S14" i="5" l="1"/>
  <c r="R14" i="5"/>
  <c r="Q14" i="5"/>
  <c r="S19" i="5"/>
  <c r="R19" i="5"/>
  <c r="Q19" i="5"/>
  <c r="S13" i="5" l="1"/>
  <c r="S8" i="5" l="1"/>
  <c r="V13" i="5" s="1"/>
  <c r="V14" i="5" l="1"/>
  <c r="V19" i="5"/>
  <c r="V17" i="5"/>
  <c r="V18" i="5"/>
  <c r="V16" i="5"/>
  <c r="V15" i="5"/>
  <c r="V12" i="5"/>
  <c r="V8" i="5" l="1"/>
  <c r="Q13" i="5" l="1"/>
  <c r="R13" i="5" l="1"/>
  <c r="R8" i="5" l="1"/>
  <c r="U16" i="5" l="1"/>
  <c r="U15" i="5"/>
  <c r="U12" i="5"/>
  <c r="U18" i="5"/>
  <c r="U17" i="5"/>
  <c r="U19" i="5"/>
  <c r="U14" i="5"/>
  <c r="U13" i="5"/>
  <c r="U8" i="5" l="1"/>
  <c r="P13" i="5"/>
  <c r="P18" i="5" l="1"/>
  <c r="P17" i="5"/>
  <c r="P16" i="5"/>
  <c r="P14" i="5"/>
  <c r="P19" i="5" l="1"/>
  <c r="Q15" i="5" l="1"/>
  <c r="P15" i="5"/>
  <c r="P8" i="5" l="1"/>
  <c r="W15" i="5"/>
  <c r="Q8" i="5"/>
  <c r="T15" i="5"/>
  <c r="T13" i="5" l="1"/>
  <c r="T12" i="5"/>
  <c r="T16" i="5"/>
  <c r="T19" i="5"/>
  <c r="T18" i="5"/>
  <c r="T14" i="5"/>
  <c r="T17" i="5"/>
  <c r="W17" i="5"/>
  <c r="W13" i="5"/>
  <c r="W12" i="5"/>
  <c r="W18" i="5"/>
  <c r="W14" i="5"/>
  <c r="W16" i="5"/>
  <c r="W19" i="5"/>
  <c r="W8" i="5" l="1"/>
  <c r="T8" i="5"/>
  <c r="J14" i="5" l="1"/>
  <c r="I14" i="5"/>
  <c r="H14" i="5"/>
  <c r="H18" i="5" l="1"/>
  <c r="H15" i="5"/>
  <c r="I17" i="5" l="1"/>
  <c r="J17" i="5"/>
  <c r="H17" i="5"/>
  <c r="F17" i="5" l="1"/>
  <c r="E17" i="5" l="1"/>
  <c r="N19" i="5" l="1"/>
  <c r="E18" i="5"/>
  <c r="D18" i="5"/>
  <c r="N16" i="5"/>
  <c r="I16" i="5"/>
  <c r="H16" i="5"/>
  <c r="E16" i="5"/>
  <c r="D16" i="5"/>
  <c r="E15" i="5"/>
  <c r="D15" i="5"/>
  <c r="E14" i="5"/>
  <c r="D14" i="5"/>
  <c r="E13" i="5"/>
  <c r="D13" i="5"/>
  <c r="N12" i="5"/>
  <c r="G12" i="5"/>
  <c r="F12" i="5"/>
  <c r="E12" i="5"/>
  <c r="D12" i="5"/>
</calcChain>
</file>

<file path=xl/sharedStrings.xml><?xml version="1.0" encoding="utf-8"?>
<sst xmlns="http://schemas.openxmlformats.org/spreadsheetml/2006/main" count="80" uniqueCount="61">
  <si>
    <t>2022 год</t>
  </si>
  <si>
    <t>2023 год</t>
  </si>
  <si>
    <t>2024 год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</si>
  <si>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</si>
  <si>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</si>
  <si>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2025 год</t>
  </si>
  <si>
    <t>2026 год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</si>
  <si>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</si>
  <si>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</si>
  <si>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</si>
  <si>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</si>
  <si>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</si>
  <si>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</si>
  <si>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</si>
  <si>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</si>
  <si>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</si>
  <si>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</si>
  <si>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</si>
  <si>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</si>
  <si>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</si>
  <si>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</si>
  <si>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</si>
  <si>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</si>
  <si>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</si>
  <si>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</si>
  <si>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</si>
  <si>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</si>
  <si>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</si>
  <si>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</si>
  <si>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</si>
  <si>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</si>
  <si>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</si>
  <si>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</si>
  <si>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</si>
  <si>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</si>
  <si>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</si>
  <si>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</si>
  <si>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</si>
  <si>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</si>
  <si>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</si>
  <si>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</si>
  <si>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</si>
  <si>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</si>
  <si>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</si>
  <si>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</si>
  <si>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</si>
  <si>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</si>
  <si>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</si>
  <si>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</si>
  <si>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2027 год</t>
  </si>
  <si>
    <t>2024 - 0,51
2025 - 0,42
2026 - 2027 - 0,09</t>
  </si>
  <si>
    <t xml:space="preserve">2024 - 2025 - 0,08
2026 - 2027 - 0,17
</t>
  </si>
  <si>
    <t>2024 - 0,02 
2025 - 0,05</t>
  </si>
  <si>
    <t>2024 - 0,19
2025 - 0,21
2026 - 0,40 
2027 - 0,41</t>
  </si>
  <si>
    <t xml:space="preserve">2024- 2025 - 0,01 
</t>
  </si>
  <si>
    <t>2024 - 0,07
2025 - 0,08
2026 - 0,15 
2027 - 0,16</t>
  </si>
  <si>
    <t>2024 - 0,07
2025 - 0,10
2026 - 0,11 
2027 - 0,17</t>
  </si>
  <si>
    <t>2024 - 2025 - 0,05
2026 - 0,08</t>
  </si>
  <si>
    <t>Удельный вес муниципальных служащих, получающих пенсии за выслугу лет,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</si>
  <si>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Удельный вес граждан из числа инвалидов, получивших дополнительную социальную помощь, от общего количества инвалидов, имеющих на нее право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</si>
  <si>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10.11.2025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</si>
</sst>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4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left" vertical="center" wrapText="1"/>
    </xf>
    <xf numFmtId="164" fontId="2" fillId="2" borderId="5" xfId="2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8" fillId="2" borderId="0" xfId="0" applyNumberFormat="1" applyFont="1" applyFill="1"/>
    <xf numFmtId="166" fontId="8" fillId="2" borderId="0" xfId="0" applyNumberFormat="1" applyFont="1" applyFill="1"/>
    <xf numFmtId="4" fontId="8" fillId="2" borderId="0" xfId="0" applyNumberFormat="1" applyFont="1" applyFill="1"/>
    <xf numFmtId="0" fontId="9" fillId="2" borderId="0" xfId="0" applyFont="1" applyFill="1" applyAlignment="1">
      <alignment vertical="center"/>
    </xf>
    <xf numFmtId="164" fontId="10" fillId="2" borderId="0" xfId="0" applyNumberFormat="1" applyFont="1" applyFill="1"/>
    <xf numFmtId="0" fontId="10" fillId="2" borderId="0" xfId="0" applyFont="1" applyFill="1"/>
    <xf numFmtId="166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167" fontId="11" fillId="2" borderId="0" xfId="0" applyNumberFormat="1" applyFont="1" applyFill="1"/>
    <xf numFmtId="0" fontId="0" fillId="2" borderId="0" xfId="0" applyFont="1" applyFill="1"/>
    <xf numFmtId="167" fontId="0" fillId="2" borderId="0" xfId="0" applyNumberFormat="1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5" fillId="2" borderId="0" xfId="1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U102">
            <v>46970</v>
          </cell>
          <cell r="X102">
            <v>62466</v>
          </cell>
          <cell r="AC102">
            <v>38137</v>
          </cell>
          <cell r="AH102">
            <v>58137</v>
          </cell>
        </row>
        <row r="121">
          <cell r="S121">
            <v>31600</v>
          </cell>
        </row>
        <row r="122">
          <cell r="U122">
            <v>133450.79999999999</v>
          </cell>
        </row>
        <row r="123">
          <cell r="U123">
            <v>6516.8</v>
          </cell>
        </row>
        <row r="125">
          <cell r="U125">
            <v>15705.1</v>
          </cell>
          <cell r="X125">
            <v>35322.899999999994</v>
          </cell>
        </row>
        <row r="148">
          <cell r="U148">
            <v>51417.900000000009</v>
          </cell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view="pageBreakPreview" zoomScale="60" zoomScaleNormal="70" workbookViewId="0">
      <selection activeCell="M1" sqref="M1:P1"/>
    </sheetView>
  </sheetViews>
  <sheetFormatPr defaultColWidth="9.109375" defaultRowHeight="14.4" x14ac:dyDescent="0.3"/>
  <cols>
    <col min="1" max="1" width="9.109375" style="2"/>
    <col min="2" max="2" width="46.5546875" style="2" customWidth="1"/>
    <col min="3" max="3" width="14.44140625" style="2" customWidth="1"/>
    <col min="4" max="4" width="15.109375" style="2" customWidth="1"/>
    <col min="5" max="5" width="15.6640625" style="2" customWidth="1"/>
    <col min="6" max="6" width="13.44140625" style="2" customWidth="1"/>
    <col min="7" max="7" width="18.6640625" style="43" customWidth="1"/>
    <col min="8" max="8" width="14" style="2" customWidth="1"/>
    <col min="9" max="9" width="14.6640625" style="2" customWidth="1"/>
    <col min="10" max="10" width="18.5546875" style="2" customWidth="1"/>
    <col min="11" max="11" width="24.109375" style="2" customWidth="1"/>
    <col min="12" max="12" width="57.33203125" style="2" customWidth="1"/>
    <col min="13" max="13" width="26.5546875" style="2" customWidth="1"/>
    <col min="14" max="14" width="11.44140625" style="2" hidden="1" customWidth="1"/>
    <col min="15" max="15" width="52.33203125" style="2" customWidth="1"/>
    <col min="16" max="16" width="17.33203125" style="2" customWidth="1"/>
    <col min="17" max="17" width="22.33203125" style="19" customWidth="1"/>
    <col min="18" max="18" width="18.109375" style="2" customWidth="1"/>
    <col min="19" max="19" width="18" style="2" customWidth="1"/>
    <col min="20" max="20" width="18.88671875" style="21" customWidth="1"/>
    <col min="21" max="21" width="12.44140625" style="20" customWidth="1"/>
    <col min="22" max="22" width="14.5546875" style="21" customWidth="1"/>
    <col min="23" max="23" width="14.5546875" style="18" customWidth="1"/>
    <col min="24" max="16384" width="9.109375" style="2"/>
  </cols>
  <sheetData>
    <row r="1" spans="1:24" ht="63.75" customHeight="1" x14ac:dyDescent="0.3">
      <c r="A1" s="1"/>
      <c r="B1" s="1"/>
      <c r="C1" s="1"/>
      <c r="D1" s="1"/>
      <c r="E1" s="1"/>
      <c r="F1" s="1"/>
      <c r="G1" s="37"/>
      <c r="H1" s="1"/>
      <c r="I1" s="1"/>
      <c r="J1" s="1"/>
      <c r="K1" s="1"/>
      <c r="L1" s="1"/>
      <c r="M1" s="44" t="s">
        <v>60</v>
      </c>
      <c r="N1" s="44"/>
      <c r="O1" s="44"/>
      <c r="P1" s="44"/>
    </row>
    <row r="2" spans="1:24" ht="79.5" customHeight="1" x14ac:dyDescent="0.3">
      <c r="A2" s="1"/>
      <c r="B2" s="1"/>
      <c r="C2" s="1"/>
      <c r="D2" s="1"/>
      <c r="E2" s="1"/>
      <c r="F2" s="1"/>
      <c r="G2" s="37"/>
      <c r="H2" s="1"/>
      <c r="I2" s="1"/>
      <c r="J2" s="1"/>
      <c r="K2" s="1"/>
      <c r="L2" s="1"/>
      <c r="M2" s="45" t="s">
        <v>7</v>
      </c>
      <c r="N2" s="45"/>
      <c r="O2" s="45"/>
      <c r="P2" s="1"/>
    </row>
    <row r="3" spans="1:24" ht="15.6" x14ac:dyDescent="0.3">
      <c r="A3" s="3"/>
      <c r="B3" s="3"/>
      <c r="C3" s="3"/>
      <c r="D3" s="3"/>
      <c r="E3" s="3"/>
      <c r="F3" s="3"/>
      <c r="G3" s="38"/>
      <c r="H3" s="3"/>
      <c r="I3" s="3"/>
      <c r="J3" s="3"/>
      <c r="K3" s="3"/>
      <c r="L3" s="3"/>
      <c r="M3" s="3"/>
      <c r="N3" s="3"/>
      <c r="O3" s="3"/>
      <c r="P3" s="1"/>
    </row>
    <row r="4" spans="1:24" ht="15.6" x14ac:dyDescent="0.3">
      <c r="A4" s="46" t="s">
        <v>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1"/>
    </row>
    <row r="5" spans="1:24" ht="15.6" x14ac:dyDescent="0.3">
      <c r="A5" s="46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1"/>
    </row>
    <row r="6" spans="1:24" ht="15.6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"/>
    </row>
    <row r="7" spans="1:24" ht="15.6" x14ac:dyDescent="0.3">
      <c r="A7" s="4"/>
      <c r="B7" s="4"/>
      <c r="C7" s="4"/>
      <c r="D7" s="4"/>
      <c r="E7" s="4"/>
      <c r="F7" s="4"/>
      <c r="G7" s="39"/>
      <c r="H7" s="4"/>
      <c r="I7" s="4"/>
      <c r="J7" s="4"/>
      <c r="K7" s="4"/>
      <c r="L7" s="4"/>
      <c r="M7" s="4"/>
      <c r="N7" s="4"/>
      <c r="O7" s="4"/>
      <c r="P7" s="1"/>
    </row>
    <row r="8" spans="1:24" ht="55.5" customHeight="1" x14ac:dyDescent="0.45">
      <c r="A8" s="58" t="s">
        <v>11</v>
      </c>
      <c r="B8" s="58" t="s">
        <v>12</v>
      </c>
      <c r="C8" s="58" t="s">
        <v>13</v>
      </c>
      <c r="D8" s="55" t="s">
        <v>14</v>
      </c>
      <c r="E8" s="57"/>
      <c r="F8" s="57"/>
      <c r="G8" s="56"/>
      <c r="H8" s="55" t="s">
        <v>15</v>
      </c>
      <c r="I8" s="57"/>
      <c r="J8" s="57"/>
      <c r="K8" s="49" t="s">
        <v>16</v>
      </c>
      <c r="L8" s="49" t="s">
        <v>17</v>
      </c>
      <c r="M8" s="49" t="s">
        <v>18</v>
      </c>
      <c r="N8" s="5" t="s">
        <v>19</v>
      </c>
      <c r="O8" s="52" t="s">
        <v>20</v>
      </c>
      <c r="P8" s="22">
        <f>SUM(P12:P19)</f>
        <v>696909.6</v>
      </c>
      <c r="Q8" s="22">
        <f>SUM(Q12:Q19)</f>
        <v>660741.69999999995</v>
      </c>
      <c r="R8" s="22">
        <f t="shared" ref="R8:V8" si="0">SUM(R12:R19)</f>
        <v>352602.80000000005</v>
      </c>
      <c r="S8" s="22">
        <f t="shared" si="0"/>
        <v>340911.4</v>
      </c>
      <c r="T8" s="23">
        <f t="shared" si="0"/>
        <v>0.99999999999999989</v>
      </c>
      <c r="U8" s="24">
        <f t="shared" si="0"/>
        <v>0.99999999999999989</v>
      </c>
      <c r="V8" s="23">
        <f t="shared" si="0"/>
        <v>1</v>
      </c>
      <c r="W8" s="23">
        <f t="shared" ref="W8" si="1">SUM(W12:W19)</f>
        <v>0.99999999999999989</v>
      </c>
    </row>
    <row r="9" spans="1:24" ht="15.6" x14ac:dyDescent="0.3">
      <c r="A9" s="58"/>
      <c r="B9" s="58"/>
      <c r="C9" s="58"/>
      <c r="D9" s="6" t="s">
        <v>0</v>
      </c>
      <c r="E9" s="6" t="s">
        <v>1</v>
      </c>
      <c r="F9" s="55" t="s">
        <v>2</v>
      </c>
      <c r="G9" s="56"/>
      <c r="H9" s="7" t="s">
        <v>5</v>
      </c>
      <c r="I9" s="7" t="s">
        <v>6</v>
      </c>
      <c r="J9" s="7" t="s">
        <v>49</v>
      </c>
      <c r="K9" s="50"/>
      <c r="L9" s="50"/>
      <c r="M9" s="50"/>
      <c r="N9" s="6" t="s">
        <v>21</v>
      </c>
      <c r="O9" s="53"/>
      <c r="P9" s="25"/>
      <c r="Q9" s="26"/>
      <c r="R9" s="27"/>
      <c r="S9" s="27"/>
      <c r="T9" s="28"/>
      <c r="U9" s="29"/>
      <c r="V9" s="28"/>
      <c r="W9" s="28"/>
    </row>
    <row r="10" spans="1:24" ht="15.6" x14ac:dyDescent="0.3">
      <c r="A10" s="6"/>
      <c r="B10" s="6"/>
      <c r="C10" s="6"/>
      <c r="D10" s="6" t="s">
        <v>22</v>
      </c>
      <c r="E10" s="6" t="s">
        <v>22</v>
      </c>
      <c r="F10" s="6" t="s">
        <v>23</v>
      </c>
      <c r="G10" s="40" t="s">
        <v>22</v>
      </c>
      <c r="H10" s="55" t="s">
        <v>23</v>
      </c>
      <c r="I10" s="57"/>
      <c r="J10" s="57"/>
      <c r="K10" s="51"/>
      <c r="L10" s="51"/>
      <c r="M10" s="51"/>
      <c r="N10" s="6"/>
      <c r="O10" s="54"/>
      <c r="P10" s="25"/>
      <c r="Q10" s="26"/>
      <c r="R10" s="27"/>
      <c r="S10" s="27"/>
      <c r="T10" s="28"/>
      <c r="U10" s="29"/>
      <c r="V10" s="28"/>
      <c r="W10" s="28"/>
    </row>
    <row r="11" spans="1:24" ht="15.6" x14ac:dyDescent="0.3">
      <c r="A11" s="48" t="s">
        <v>24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25"/>
      <c r="Q11" s="26"/>
      <c r="R11" s="27"/>
      <c r="S11" s="27"/>
      <c r="T11" s="28"/>
      <c r="U11" s="29"/>
      <c r="V11" s="28"/>
      <c r="W11" s="28"/>
    </row>
    <row r="12" spans="1:24" ht="91.5" customHeight="1" x14ac:dyDescent="0.3">
      <c r="A12" s="8">
        <v>1</v>
      </c>
      <c r="B12" s="9" t="s">
        <v>25</v>
      </c>
      <c r="C12" s="10" t="s">
        <v>26</v>
      </c>
      <c r="D12" s="10">
        <f>8550/8550*100</f>
        <v>100</v>
      </c>
      <c r="E12" s="10">
        <f>2962/2962*100</f>
        <v>100</v>
      </c>
      <c r="F12" s="11">
        <f>2998/2998*100</f>
        <v>100</v>
      </c>
      <c r="G12" s="41">
        <f>1450/1450*100</f>
        <v>100</v>
      </c>
      <c r="H12" s="32">
        <f>(80+1273+200+20+30+16+350)/1969*100</f>
        <v>100</v>
      </c>
      <c r="I12" s="10">
        <f>(80+1273+200+20+30+16)/1619*100</f>
        <v>100</v>
      </c>
      <c r="J12" s="10">
        <f>(80+1273+200+20+30+16)/1619*100</f>
        <v>100</v>
      </c>
      <c r="K12" s="12" t="s">
        <v>50</v>
      </c>
      <c r="L12" s="10" t="s">
        <v>27</v>
      </c>
      <c r="M12" s="10" t="s">
        <v>28</v>
      </c>
      <c r="N12" s="13">
        <f>14346/14346*100</f>
        <v>100</v>
      </c>
      <c r="O12" s="14" t="s">
        <v>29</v>
      </c>
      <c r="P12" s="30">
        <v>358840</v>
      </c>
      <c r="Q12" s="30">
        <v>274990</v>
      </c>
      <c r="R12" s="30">
        <f>Q12-245000</f>
        <v>29990</v>
      </c>
      <c r="S12" s="30">
        <f>Q12-245000</f>
        <v>29990</v>
      </c>
      <c r="T12" s="28">
        <f>Q12*1/Q8</f>
        <v>0.41618381282731215</v>
      </c>
      <c r="U12" s="29">
        <f t="shared" ref="U12:V12" si="2">R12*1/R8</f>
        <v>8.5053210014214287E-2</v>
      </c>
      <c r="V12" s="28">
        <f t="shared" si="2"/>
        <v>8.7970070816053667E-2</v>
      </c>
      <c r="W12" s="28">
        <f>P12*1/P8</f>
        <v>0.51490178927080354</v>
      </c>
      <c r="X12" s="17"/>
    </row>
    <row r="13" spans="1:24" ht="165" customHeight="1" x14ac:dyDescent="0.3">
      <c r="A13" s="8">
        <v>2</v>
      </c>
      <c r="B13" s="14" t="s">
        <v>58</v>
      </c>
      <c r="C13" s="13" t="s">
        <v>26</v>
      </c>
      <c r="D13" s="13">
        <f>175/175*100</f>
        <v>100</v>
      </c>
      <c r="E13" s="13">
        <f>181/181*100</f>
        <v>100</v>
      </c>
      <c r="F13" s="11">
        <v>100</v>
      </c>
      <c r="G13" s="41">
        <v>100</v>
      </c>
      <c r="H13" s="13">
        <f>239/239*100</f>
        <v>100</v>
      </c>
      <c r="I13" s="13">
        <f>239/239*100</f>
        <v>100</v>
      </c>
      <c r="J13" s="13">
        <f>239/239*100</f>
        <v>100</v>
      </c>
      <c r="K13" s="12" t="s">
        <v>51</v>
      </c>
      <c r="L13" s="10" t="s">
        <v>30</v>
      </c>
      <c r="M13" s="10" t="s">
        <v>31</v>
      </c>
      <c r="N13" s="13">
        <v>115</v>
      </c>
      <c r="O13" s="14" t="s">
        <v>32</v>
      </c>
      <c r="P13" s="31">
        <f>'[1]ФЭО 2024-2027'!$U$14</f>
        <v>52409</v>
      </c>
      <c r="Q13" s="31">
        <f>'[1]ФЭО 2024-2027'!$X$14</f>
        <v>54875.3</v>
      </c>
      <c r="R13" s="31">
        <f>'[1]ФЭО 2024-2027'!$AC$14</f>
        <v>58204.200000000004</v>
      </c>
      <c r="S13" s="31">
        <f>'[1]ФЭО 2024-2027'!$AH$14</f>
        <v>58204.200000000004</v>
      </c>
      <c r="T13" s="28">
        <f>Q13*1/Q8</f>
        <v>8.3051062162415368E-2</v>
      </c>
      <c r="U13" s="29">
        <f t="shared" ref="U13:V13" si="3">R13*1/R8</f>
        <v>0.1650701582630654</v>
      </c>
      <c r="V13" s="28">
        <f t="shared" si="3"/>
        <v>0.17073116358091869</v>
      </c>
      <c r="W13" s="28">
        <f>P13*1/P8</f>
        <v>7.5202006113848918E-2</v>
      </c>
    </row>
    <row r="14" spans="1:24" ht="120" customHeight="1" x14ac:dyDescent="0.3">
      <c r="A14" s="8">
        <v>3</v>
      </c>
      <c r="B14" s="9" t="s">
        <v>33</v>
      </c>
      <c r="C14" s="10" t="s">
        <v>26</v>
      </c>
      <c r="D14" s="10">
        <f>2448/2448*100</f>
        <v>100</v>
      </c>
      <c r="E14" s="10">
        <f>(1400/2.3)/609*100</f>
        <v>99.950024987506254</v>
      </c>
      <c r="F14" s="11">
        <v>100</v>
      </c>
      <c r="G14" s="41">
        <v>100</v>
      </c>
      <c r="H14" s="16">
        <f>(707+17+423+348)/1495*100</f>
        <v>100</v>
      </c>
      <c r="I14" s="10">
        <f>(707+17+220+348)/1292*100</f>
        <v>100</v>
      </c>
      <c r="J14" s="10">
        <f>(707+17+387+348)/1459*100</f>
        <v>100</v>
      </c>
      <c r="K14" s="12" t="s">
        <v>56</v>
      </c>
      <c r="L14" s="10" t="s">
        <v>34</v>
      </c>
      <c r="M14" s="10" t="s">
        <v>28</v>
      </c>
      <c r="N14" s="13">
        <v>104.5</v>
      </c>
      <c r="O14" s="14" t="s">
        <v>35</v>
      </c>
      <c r="P14" s="31">
        <f>'[1]ФЭО 2024-2027'!$U$102</f>
        <v>46970</v>
      </c>
      <c r="Q14" s="31">
        <f>'[1]ФЭО 2024-2027'!$X$102</f>
        <v>62466</v>
      </c>
      <c r="R14" s="31">
        <f>'[1]ФЭО 2024-2027'!$AC$102</f>
        <v>38137</v>
      </c>
      <c r="S14" s="31">
        <f>'[1]ФЭО 2024-2027'!$AH$102</f>
        <v>58137</v>
      </c>
      <c r="T14" s="28">
        <f>Q14*1/Q8</f>
        <v>9.4539212524349533E-2</v>
      </c>
      <c r="U14" s="29">
        <f>R14/R8</f>
        <v>0.10815852851990965</v>
      </c>
      <c r="V14" s="28">
        <f>S14*1/S8</f>
        <v>0.17053404491606908</v>
      </c>
      <c r="W14" s="28">
        <f>P14*1/P8</f>
        <v>6.7397550557489805E-2</v>
      </c>
    </row>
    <row r="15" spans="1:24" ht="156.75" customHeight="1" x14ac:dyDescent="0.3">
      <c r="A15" s="8">
        <v>4</v>
      </c>
      <c r="B15" s="9" t="s">
        <v>59</v>
      </c>
      <c r="C15" s="10" t="s">
        <v>26</v>
      </c>
      <c r="D15" s="10">
        <f>4751/4751*100</f>
        <v>100</v>
      </c>
      <c r="E15" s="10">
        <f>5860/5860*100</f>
        <v>100</v>
      </c>
      <c r="F15" s="11">
        <v>100</v>
      </c>
      <c r="G15" s="41">
        <v>100</v>
      </c>
      <c r="H15" s="10">
        <f>5681/5681*100</f>
        <v>100</v>
      </c>
      <c r="I15" s="10"/>
      <c r="J15" s="10"/>
      <c r="K15" s="12" t="s">
        <v>52</v>
      </c>
      <c r="L15" s="10" t="s">
        <v>36</v>
      </c>
      <c r="M15" s="10" t="s">
        <v>28</v>
      </c>
      <c r="N15" s="13">
        <v>100</v>
      </c>
      <c r="O15" s="14" t="s">
        <v>37</v>
      </c>
      <c r="P15" s="31">
        <f>'[1]ФЭО 2024-2027'!$U$125</f>
        <v>15705.1</v>
      </c>
      <c r="Q15" s="31">
        <f>'[1]ФЭО 2024-2027'!$X$125</f>
        <v>35322.899999999994</v>
      </c>
      <c r="R15" s="31">
        <v>0</v>
      </c>
      <c r="S15" s="31">
        <v>0</v>
      </c>
      <c r="T15" s="28">
        <f>Q15*1/Q8</f>
        <v>5.3459468352005025E-2</v>
      </c>
      <c r="U15" s="29">
        <f>R15*1/R8</f>
        <v>0</v>
      </c>
      <c r="V15" s="28">
        <f>S15*1/S8</f>
        <v>0</v>
      </c>
      <c r="W15" s="28">
        <f>P15*1/P8</f>
        <v>2.2535347482657724E-2</v>
      </c>
    </row>
    <row r="16" spans="1:24" ht="81" customHeight="1" x14ac:dyDescent="0.3">
      <c r="A16" s="8">
        <v>5</v>
      </c>
      <c r="B16" s="14" t="s">
        <v>38</v>
      </c>
      <c r="C16" s="13" t="s">
        <v>26</v>
      </c>
      <c r="D16" s="13">
        <f>16650/16650*100</f>
        <v>100</v>
      </c>
      <c r="E16" s="13">
        <f>16650/16650*100</f>
        <v>100</v>
      </c>
      <c r="F16" s="11">
        <v>100</v>
      </c>
      <c r="G16" s="41">
        <v>100</v>
      </c>
      <c r="H16" s="13">
        <f>15800/15800*100</f>
        <v>100</v>
      </c>
      <c r="I16" s="13">
        <f>15800/15800*100</f>
        <v>100</v>
      </c>
      <c r="J16" s="13"/>
      <c r="K16" s="12" t="s">
        <v>57</v>
      </c>
      <c r="L16" s="10" t="s">
        <v>39</v>
      </c>
      <c r="M16" s="10" t="s">
        <v>31</v>
      </c>
      <c r="N16" s="13">
        <f>16548/16548*100</f>
        <v>100</v>
      </c>
      <c r="O16" s="14" t="s">
        <v>3</v>
      </c>
      <c r="P16" s="31">
        <f>'[1]ФЭО 2024-2027'!$S$121</f>
        <v>31600</v>
      </c>
      <c r="Q16" s="31">
        <v>31600</v>
      </c>
      <c r="R16" s="31">
        <v>31600</v>
      </c>
      <c r="S16" s="31">
        <v>0</v>
      </c>
      <c r="T16" s="28">
        <f>Q16*1/Q8</f>
        <v>4.7825042675526612E-2</v>
      </c>
      <c r="U16" s="29">
        <f>R16*1/R8</f>
        <v>8.9619254299738951E-2</v>
      </c>
      <c r="V16" s="28">
        <f>S16*1/S8</f>
        <v>0</v>
      </c>
      <c r="W16" s="28">
        <f>P16*1/P8</f>
        <v>4.5343040187708711E-2</v>
      </c>
    </row>
    <row r="17" spans="1:23" ht="241.5" customHeight="1" x14ac:dyDescent="0.3">
      <c r="A17" s="8">
        <v>6</v>
      </c>
      <c r="B17" s="14" t="s">
        <v>40</v>
      </c>
      <c r="C17" s="13" t="s">
        <v>26</v>
      </c>
      <c r="D17" s="13">
        <v>6.3</v>
      </c>
      <c r="E17" s="13">
        <f>ROUND(1099/(8686+4789)*100,1)</f>
        <v>8.1999999999999993</v>
      </c>
      <c r="F17" s="13">
        <f>1100/(8452+4846)*100</f>
        <v>8.27192058956234</v>
      </c>
      <c r="G17" s="42">
        <f>1067/(8679+4701)*100</f>
        <v>7.9745889387144997</v>
      </c>
      <c r="H17" s="13">
        <f>959/(8769+4763)*100</f>
        <v>7.086905113804316</v>
      </c>
      <c r="I17" s="13">
        <f t="shared" ref="I17:J17" si="4">959/(8769+4763)*100</f>
        <v>7.086905113804316</v>
      </c>
      <c r="J17" s="13">
        <f t="shared" si="4"/>
        <v>7.086905113804316</v>
      </c>
      <c r="K17" s="12" t="s">
        <v>53</v>
      </c>
      <c r="L17" s="10" t="s">
        <v>41</v>
      </c>
      <c r="M17" s="10" t="s">
        <v>31</v>
      </c>
      <c r="N17" s="13">
        <v>7.2</v>
      </c>
      <c r="O17" s="15" t="s">
        <v>42</v>
      </c>
      <c r="P17" s="31">
        <f>'[1]ФЭО 2024-2027'!$U$122</f>
        <v>133450.79999999999</v>
      </c>
      <c r="Q17" s="31">
        <v>140125.70000000001</v>
      </c>
      <c r="R17" s="31">
        <v>140125.70000000001</v>
      </c>
      <c r="S17" s="31">
        <v>140125.70000000001</v>
      </c>
      <c r="T17" s="28">
        <f>Q17*1/Q8</f>
        <v>0.21207334121639368</v>
      </c>
      <c r="U17" s="29">
        <f>R17*1/R8</f>
        <v>0.39740382095661181</v>
      </c>
      <c r="V17" s="28">
        <f>S17*1/S8</f>
        <v>0.41103260260583835</v>
      </c>
      <c r="W17" s="28">
        <f>P17*1/P8</f>
        <v>0.19148939833803408</v>
      </c>
    </row>
    <row r="18" spans="1:23" ht="103.5" customHeight="1" x14ac:dyDescent="0.3">
      <c r="A18" s="8">
        <v>7</v>
      </c>
      <c r="B18" s="14" t="s">
        <v>43</v>
      </c>
      <c r="C18" s="13" t="s">
        <v>26</v>
      </c>
      <c r="D18" s="13">
        <f>1534/1534*100</f>
        <v>100</v>
      </c>
      <c r="E18" s="13">
        <f>1762/1762*100</f>
        <v>100</v>
      </c>
      <c r="F18" s="11">
        <v>100</v>
      </c>
      <c r="G18" s="41">
        <v>100</v>
      </c>
      <c r="H18" s="13">
        <f>353/353*100</f>
        <v>100</v>
      </c>
      <c r="I18" s="13"/>
      <c r="J18" s="13"/>
      <c r="K18" s="12" t="s">
        <v>54</v>
      </c>
      <c r="L18" s="10" t="s">
        <v>44</v>
      </c>
      <c r="M18" s="10" t="s">
        <v>31</v>
      </c>
      <c r="N18" s="13">
        <v>100</v>
      </c>
      <c r="O18" s="14" t="s">
        <v>4</v>
      </c>
      <c r="P18" s="31">
        <f>'[1]ФЭО 2024-2027'!$U$123</f>
        <v>6516.8</v>
      </c>
      <c r="Q18" s="31">
        <v>7210.4</v>
      </c>
      <c r="R18" s="31">
        <v>0</v>
      </c>
      <c r="S18" s="31">
        <v>0</v>
      </c>
      <c r="T18" s="28">
        <f>Q18*1/Q8</f>
        <v>1.0912585054038516E-2</v>
      </c>
      <c r="U18" s="29">
        <f>R18*1/R8</f>
        <v>0</v>
      </c>
      <c r="V18" s="28">
        <f>S18*1/S8</f>
        <v>0</v>
      </c>
      <c r="W18" s="28">
        <f>P18*1/P8</f>
        <v>9.3509976042803842E-3</v>
      </c>
    </row>
    <row r="19" spans="1:23" ht="78" customHeight="1" x14ac:dyDescent="0.3">
      <c r="A19" s="8">
        <v>8</v>
      </c>
      <c r="B19" s="14" t="s">
        <v>45</v>
      </c>
      <c r="C19" s="13" t="s">
        <v>26</v>
      </c>
      <c r="D19" s="13">
        <v>92.7</v>
      </c>
      <c r="E19" s="13">
        <v>96</v>
      </c>
      <c r="F19" s="11" t="s">
        <v>46</v>
      </c>
      <c r="G19" s="41">
        <f>48964/51417.9*100</f>
        <v>95.227537491807325</v>
      </c>
      <c r="H19" s="10" t="s">
        <v>46</v>
      </c>
      <c r="I19" s="10" t="s">
        <v>46</v>
      </c>
      <c r="J19" s="10" t="s">
        <v>46</v>
      </c>
      <c r="K19" s="12" t="s">
        <v>55</v>
      </c>
      <c r="L19" s="10" t="s">
        <v>47</v>
      </c>
      <c r="M19" s="10" t="s">
        <v>31</v>
      </c>
      <c r="N19" s="13">
        <f>365/9633*100</f>
        <v>3.7890584449288904</v>
      </c>
      <c r="O19" s="14" t="s">
        <v>48</v>
      </c>
      <c r="P19" s="31">
        <f>'[1]ФЭО 2024-2027'!$U$148</f>
        <v>51417.900000000009</v>
      </c>
      <c r="Q19" s="31">
        <f>'[1]ФЭО 2024-2027'!$X$148</f>
        <v>54151.4</v>
      </c>
      <c r="R19" s="31">
        <f>'[1]ФЭО 2024-2027'!$AC$148</f>
        <v>54545.900000000009</v>
      </c>
      <c r="S19" s="31">
        <f>'[1]ФЭО 2024-2027'!$AH$148</f>
        <v>54454.5</v>
      </c>
      <c r="T19" s="28">
        <f>Q19*1/Q8</f>
        <v>8.1955475187959231E-2</v>
      </c>
      <c r="U19" s="29">
        <f>R19*1/R8</f>
        <v>0.15469502794645987</v>
      </c>
      <c r="V19" s="28">
        <f>S19*1/S8</f>
        <v>0.1597321180811202</v>
      </c>
      <c r="W19" s="28">
        <f>P19*1/P8</f>
        <v>7.3779870445176837E-2</v>
      </c>
    </row>
    <row r="20" spans="1:23" x14ac:dyDescent="0.3">
      <c r="J20" s="35">
        <v>2024</v>
      </c>
      <c r="K20" s="36">
        <f>0.51+0.08+0.07+0.02+0.05+0.19+0.01+0.07</f>
        <v>1</v>
      </c>
      <c r="L20" s="35"/>
    </row>
    <row r="21" spans="1:23" x14ac:dyDescent="0.3">
      <c r="J21" s="35">
        <v>2025</v>
      </c>
      <c r="K21" s="36">
        <f>0.42+0.08+0.1+0.05+0.05+0.21+0.01+0.08</f>
        <v>1</v>
      </c>
      <c r="L21" s="35"/>
    </row>
    <row r="22" spans="1:23" x14ac:dyDescent="0.3">
      <c r="J22" s="33">
        <v>2026</v>
      </c>
      <c r="K22" s="34">
        <f>0.09+0.17+0.11+0.08+0.4+0.15</f>
        <v>1</v>
      </c>
      <c r="L22" s="35"/>
    </row>
    <row r="23" spans="1:23" x14ac:dyDescent="0.3">
      <c r="J23" s="33">
        <v>2027</v>
      </c>
      <c r="K23" s="34">
        <f>0.09+0.17+0.17+0.41+0.16</f>
        <v>1</v>
      </c>
      <c r="L23" s="35"/>
    </row>
  </sheetData>
  <mergeCells count="17">
    <mergeCell ref="A11:O11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P1"/>
    <mergeCell ref="M2:O2"/>
    <mergeCell ref="A4:O4"/>
    <mergeCell ref="A5:O5"/>
    <mergeCell ref="A6:O6"/>
  </mergeCells>
  <pageMargins left="0" right="0" top="0" bottom="0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ПОСТ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2025-10-09T03:23:09Z</cp:lastPrinted>
  <dcterms:created xsi:type="dcterms:W3CDTF">2022-01-19T07:18:40Z</dcterms:created>
  <dcterms:modified xsi:type="dcterms:W3CDTF">2025-11-10T11:12:22Z</dcterms:modified>
</cp:coreProperties>
</file>