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72" windowWidth="17400" windowHeight="10920"/>
  </bookViews>
  <sheets>
    <sheet name="прил 4" sheetId="1" r:id="rId1"/>
    <sheet name="прил 5" sheetId="3" r:id="rId2"/>
  </sheets>
  <definedNames>
    <definedName name="_Par1013" localSheetId="1">'прил 5'!$A$18</definedName>
    <definedName name="_Par1015" localSheetId="1">'прил 5'!$A$19</definedName>
    <definedName name="_Par1081" localSheetId="1">'прил 5'!$A$24</definedName>
    <definedName name="_Par1083" localSheetId="1">'прил 5'!$A$25</definedName>
    <definedName name="_Par1117" localSheetId="1">'прил 5'!$A$28</definedName>
    <definedName name="_Par1119" localSheetId="1">'прил 5'!$A$29</definedName>
    <definedName name="_Par845" localSheetId="1">'прил 5'!$A$4</definedName>
    <definedName name="_Par847" localSheetId="1">'прил 5'!$A$6</definedName>
    <definedName name="_Par881" localSheetId="1">'прил 5'!$A$9</definedName>
    <definedName name="_Par883" localSheetId="1">'прил 5'!$A$10</definedName>
    <definedName name="_xlnm.Print_Titles" localSheetId="0">'прил 4'!#REF!</definedName>
    <definedName name="_xlnm.Print_Titles" localSheetId="1">'прил 5'!$7:$9</definedName>
    <definedName name="_xlnm.Print_Area" localSheetId="0">'прил 4'!$A$2:$O$17</definedName>
  </definedNames>
  <calcPr calcId="152511"/>
</workbook>
</file>

<file path=xl/calcChain.xml><?xml version="1.0" encoding="utf-8"?>
<calcChain xmlns="http://schemas.openxmlformats.org/spreadsheetml/2006/main">
  <c r="J16" i="1" l="1"/>
  <c r="N17" i="1"/>
  <c r="M17" i="1"/>
  <c r="K17" i="1"/>
  <c r="J17" i="1"/>
  <c r="H17" i="1"/>
  <c r="G17" i="1"/>
  <c r="N16" i="1"/>
  <c r="N15" i="1" s="1"/>
  <c r="K16" i="1"/>
  <c r="H16" i="1"/>
  <c r="H15" i="1" s="1"/>
  <c r="M16" i="1"/>
  <c r="O13" i="1"/>
  <c r="L13" i="1"/>
  <c r="I13" i="1"/>
  <c r="O12" i="1"/>
  <c r="L12" i="1"/>
  <c r="I12" i="1"/>
  <c r="O11" i="1"/>
  <c r="L11" i="1"/>
  <c r="I11" i="1"/>
  <c r="K15" i="1" l="1"/>
  <c r="J15" i="1"/>
  <c r="F11" i="1"/>
  <c r="F13" i="1"/>
  <c r="F12" i="1"/>
  <c r="I17" i="1"/>
  <c r="L17" i="1"/>
  <c r="O17" i="1"/>
  <c r="L16" i="1"/>
  <c r="L15" i="1" s="1"/>
  <c r="M15" i="1"/>
  <c r="O16" i="1"/>
  <c r="I14" i="1"/>
  <c r="L14" i="1"/>
  <c r="O14" i="1"/>
  <c r="G16" i="1"/>
  <c r="O15" i="1" l="1"/>
  <c r="F17" i="1"/>
  <c r="F14" i="1"/>
  <c r="G15" i="1"/>
  <c r="I16" i="1"/>
  <c r="F16" i="1" l="1"/>
  <c r="F15" i="1" s="1"/>
  <c r="I15" i="1"/>
</calcChain>
</file>

<file path=xl/sharedStrings.xml><?xml version="1.0" encoding="utf-8"?>
<sst xmlns="http://schemas.openxmlformats.org/spreadsheetml/2006/main" count="213" uniqueCount="152">
  <si>
    <t>№
 п/п</t>
  </si>
  <si>
    <t>КЦСР</t>
  </si>
  <si>
    <t>МБ</t>
  </si>
  <si>
    <t>Подпрограмма 1: "Организация бюджетного процесса"</t>
  </si>
  <si>
    <t>Подпрограмма 2: "Управление муниципальным долгом"</t>
  </si>
  <si>
    <t>Подпрограмма 3: "Осуществление контроля в финансово-бюджетной сфере"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</si>
  <si>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</si>
  <si>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</t>
  </si>
  <si>
    <t>Администрация города Норильска</t>
  </si>
  <si>
    <t>Администрация города Норильска/ Контрольно-ревизионное управление</t>
  </si>
  <si>
    <t>Финансовое управление/ Фонд социальной защиты населения</t>
  </si>
  <si>
    <t>1.1.</t>
  </si>
  <si>
    <t>Общий  
 объем  
финанси-
рования,
тыс.руб.</t>
  </si>
  <si>
    <t>КБ</t>
  </si>
  <si>
    <t>Объем финансирования,  тыс. руб.</t>
  </si>
  <si>
    <t>N п/п</t>
  </si>
  <si>
    <t>Ед. изм.</t>
  </si>
  <si>
    <t>Формула расчета индикатора</t>
  </si>
  <si>
    <t>2016 год</t>
  </si>
  <si>
    <t>План</t>
  </si>
  <si>
    <t>Факт</t>
  </si>
  <si>
    <t>Оценка</t>
  </si>
  <si>
    <t>1.</t>
  </si>
  <si>
    <t>Муниципальная программа "Управление муниципальными финансами"</t>
  </si>
  <si>
    <t>Цель: Обеспечение долгосрочной сбалансированности и устойчивости бюджетной системы муниципального образования город Норильск, повышение качества и управления муниципальными финансами</t>
  </si>
  <si>
    <t>Своевременное предоставление проекта местного бюджета в Норильский городской Совет депутатов</t>
  </si>
  <si>
    <t>шт</t>
  </si>
  <si>
    <t>предоставление не позднее 15 ноября</t>
  </si>
  <si>
    <t>Своевременное предоставление отчета об исполнении бюджета в Норильский городской Совет депутатов</t>
  </si>
  <si>
    <t>предоставление не позднее 1 мая</t>
  </si>
  <si>
    <t>2.</t>
  </si>
  <si>
    <t>Задача 1: Создание условий для эффективного, ответственного управления финансовыми ресурсами, а также повышение эффективности расходов местного бюджета; организация планирования и исполнения местного бюджета, ведение бюджетного учета и формирование бюджетной отчетности</t>
  </si>
  <si>
    <t>2.1.</t>
  </si>
  <si>
    <t>Подпрограмма 1 "Организация бюджетного процесса"</t>
  </si>
  <si>
    <t>Доля расходов местного бюджета, формируемых в рамках муниципальных программ</t>
  </si>
  <si>
    <t>%</t>
  </si>
  <si>
    <t>определяется от общего объема расходов</t>
  </si>
  <si>
    <t>Обеспечение исполнения расходных обязательств муниципального образования город Норильск</t>
  </si>
  <si>
    <t>не менее 95</t>
  </si>
  <si>
    <t>определяется от плановых значений расходных обязательств</t>
  </si>
  <si>
    <t>Доля муниципальных учреждений, обеспеченных возможностью работы в автоматизированных системах исполнения местного бюджета</t>
  </si>
  <si>
    <t>определяется от общего количества муниципальных учреждений</t>
  </si>
  <si>
    <t>Доля муниципальных учреждений, обеспеченных возможностью работы в автоматизированных системах планирования местного бюджета</t>
  </si>
  <si>
    <t>-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</si>
  <si>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</si>
  <si>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определяется от общего объема исполнения по расходам местного бюджета</t>
  </si>
  <si>
    <t>Размещение на официальном сайте оценки качества финансового менеджмента главных распорядителей бюджетных средств</t>
  </si>
  <si>
    <t>не позднее 25 мая</t>
  </si>
  <si>
    <t>3.</t>
  </si>
  <si>
    <t>Задача 2: Эффективное управление муниципальным долгом</t>
  </si>
  <si>
    <t>3.1.</t>
  </si>
  <si>
    <t>Подпрограмма 2 "Управление муниципальным долгом"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</si>
  <si>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</si>
  <si>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менее 15</t>
  </si>
  <si>
    <t>Отношение годовой суммы платежей на погашение и обслуживание муниципального долга к доходам местного бюджета</t>
  </si>
  <si>
    <t>менее 30</t>
  </si>
  <si>
    <t>определяется от общей суммы доходов местного бюджета</t>
  </si>
  <si>
    <t>Отсутствие просроченной задолженности по долговым обязательствам</t>
  </si>
  <si>
    <t>определяется по отчетным данным</t>
  </si>
  <si>
    <t>Отношение муниципального долга к доходам местного бюджета без учета утвержденного объема безвозмездных поступлений</t>
  </si>
  <si>
    <t>менее 100</t>
  </si>
  <si>
    <t>4.</t>
  </si>
  <si>
    <t>Задача 3: Осуществление контроля в финансово-бюджетной сфере</t>
  </si>
  <si>
    <t>4.1.</t>
  </si>
  <si>
    <t>Подпрограмма 3 "Осуществление контроля в финансово-бюджетной сфере"</t>
  </si>
  <si>
    <t>Соотношение объема проверенных средств бюджета к общему объему расходов местного бюджета</t>
  </si>
  <si>
    <t>Х</t>
  </si>
  <si>
    <t>не менее 5,4</t>
  </si>
  <si>
    <t>объем проверенных средств местного бюджета к общему объему средств местного бюджета</t>
  </si>
  <si>
    <t>Соотношение количества фактически проведенных контрольных мероприятий к количеству запланированных</t>
  </si>
  <si>
    <t>количество осуществленных контрольных мероприятий к количеству запланированных контрольных мероприятий</t>
  </si>
  <si>
    <t>5.</t>
  </si>
  <si>
    <t>Задача 4: Обеспечение предоставления дополнительных компенсационных выплат работникам учреждений, расположенных на территории муниципального образования город Норильск, возможность установления которых предусмотрена Законом Красноярского края от 03.12.2004 N 12-2668 "О гарантиях и компенсациях для лиц, работающих в районах Крайнего Севера и приравненных к ним местностях, а также в иных местностях с особыми климатическим условиями</t>
  </si>
  <si>
    <t>5.1.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</si>
  <si>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</si>
  <si>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 xml:space="preserve">1.1.1 </t>
  </si>
  <si>
    <t>1.1.2</t>
  </si>
  <si>
    <t>2.1.1</t>
  </si>
  <si>
    <t>2.1.2</t>
  </si>
  <si>
    <t>2.1.3</t>
  </si>
  <si>
    <t>2.1.4</t>
  </si>
  <si>
    <t>2.1.5</t>
  </si>
  <si>
    <t>2.1.6</t>
  </si>
  <si>
    <t>2.1.7</t>
  </si>
  <si>
    <t>3.1.1</t>
  </si>
  <si>
    <t>3.1.2</t>
  </si>
  <si>
    <t>3.1.3</t>
  </si>
  <si>
    <t>3.1.4</t>
  </si>
  <si>
    <t>4.1.1</t>
  </si>
  <si>
    <t>4.1.2</t>
  </si>
  <si>
    <t>5.1.1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</si>
  <si>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прирродно-климатической зоне Крайнего Севера в муниципальном образовании город Норильск"</t>
  </si>
  <si>
    <t>ЦЕЛЕВЫЕ ИНДИКАТОРЫ РЕЗУЛЬТАТИВНОСТИ</t>
  </si>
  <si>
    <t>2017 год</t>
  </si>
  <si>
    <t>не менее 5,5</t>
  </si>
  <si>
    <t>не менее 93</t>
  </si>
  <si>
    <t>Целевые индикаторы результативности МП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</si>
  <si>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</si>
  <si>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</si>
  <si>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Уд. вес индикатора в МП (подпрограмме МП)</t>
  </si>
  <si>
    <t>Источник информации</t>
  </si>
  <si>
    <t>Решение о бюджете</t>
  </si>
  <si>
    <t>Годовой отчет об исполнении бюджета</t>
  </si>
  <si>
    <t>Отчет "Сведения о размере начисленных и выплаченных сумм ДКВ", ежегодно утверждаемый Министерством финансов Красноярского края</t>
  </si>
  <si>
    <t>сопроводительное письмо Администрации г.Норильска    о проекте Решения о бюджете</t>
  </si>
  <si>
    <t>сопроводительное письмо Администрации г.Норильска    о проекте Решения об исполнении бюджета</t>
  </si>
  <si>
    <t>программный комплекс    "АЦК Финансы"</t>
  </si>
  <si>
    <t>программный комплекс    "АЦК Планирование"</t>
  </si>
  <si>
    <t>программный комплекс    "Парус Сведение отчетности"</t>
  </si>
  <si>
    <t>официальный сайт г.Норильска раздел "Финансы"</t>
  </si>
  <si>
    <t>Долговая книга,        постановление Администрации г.Норильска № 02 от 09.01.2013</t>
  </si>
  <si>
    <t>определяется от общего объема расходов местного бюджета (за исключением объема субвенций, предоставляемых из бюджетов бюджетной системы РФ)</t>
  </si>
  <si>
    <t>определяется от общего объема доходов местного бюджета (без учета утвержденного объема безвозмездных поступлений)</t>
  </si>
  <si>
    <t>кол-во организаций и учреждений, фактически получающих дополнительные компенсационные выплаты/кол-во организаций и учреждений, работникам которых установлены дополнительные компенсационные выплаты х 100%</t>
  </si>
  <si>
    <t>% или тыс.руб.</t>
  </si>
  <si>
    <t>Мероприятия, влияющие на значение индикатора (номер п.п)</t>
  </si>
  <si>
    <t>Организация составления и исполнения местного бюджета</t>
  </si>
  <si>
    <t>Развитие программно- целевых методов</t>
  </si>
  <si>
    <t>Организация и координация работы по размещению муниципальными учреждениями требуемой информации на официальном сайте для размещения информации об учреждениях</t>
  </si>
  <si>
    <t>Создание условий для повышения качества управления средствами бюджета, а также эффективность полномочий главных распорядителей бюджетных средств</t>
  </si>
  <si>
    <t>Мониторинг состояния объема муниципального долга и расходов на его обслуживание на предмет соответствия ограничениям БК РФ</t>
  </si>
  <si>
    <t>Соблюдение сроков исполнения долговых обязательств муниципального образования город Норильск</t>
  </si>
  <si>
    <t>Осуществление ревизий (проверок) муниципальных учреждений, органов местного самоуправления, муниципальных унитарных предприятий муниципального образования город Норильск</t>
  </si>
  <si>
    <t>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</t>
  </si>
  <si>
    <t>Итого  
финанси-
рование 
 2017 год</t>
  </si>
  <si>
    <t>2018 год</t>
  </si>
  <si>
    <t xml:space="preserve">Подпрограммы, основные мероприятия и отдельные мероприятия МП
</t>
  </si>
  <si>
    <t xml:space="preserve">Наименование ГРБС
</t>
  </si>
  <si>
    <t xml:space="preserve">РзПр
</t>
  </si>
  <si>
    <t>01 06</t>
  </si>
  <si>
    <t>13 01</t>
  </si>
  <si>
    <t>01 04</t>
  </si>
  <si>
    <t>01 13</t>
  </si>
  <si>
    <t>ИТОГО по муниципальной программе «Управление муниципальными финансами»</t>
  </si>
  <si>
    <t>18 1 00 00000
18 1 00 75110</t>
  </si>
  <si>
    <t>18 2 00 00100
18 2 00 75110</t>
  </si>
  <si>
    <t>18 3 00 00000</t>
  </si>
  <si>
    <t>18 9 00 00100
18 9 00 00200
18 9 00 75890</t>
  </si>
  <si>
    <r>
      <t xml:space="preserve">Всего,                             </t>
    </r>
    <r>
      <rPr>
        <i/>
        <sz val="14"/>
        <rFont val="Times New Roman"/>
        <family val="1"/>
        <charset val="204"/>
      </rPr>
      <t>в том числе по ГРБС</t>
    </r>
  </si>
  <si>
    <t>Код бюджетной классификации</t>
  </si>
  <si>
    <r>
      <rPr>
        <b/>
        <u/>
        <sz val="14"/>
        <rFont val="Times New Roman"/>
        <family val="1"/>
        <charset val="204"/>
      </rPr>
      <t>2017</t>
    </r>
    <r>
      <rPr>
        <b/>
        <sz val="14"/>
        <rFont val="Times New Roman"/>
        <family val="1"/>
        <charset val="204"/>
      </rPr>
      <t xml:space="preserve">  год</t>
    </r>
  </si>
  <si>
    <r>
      <rPr>
        <b/>
        <u/>
        <sz val="14"/>
        <rFont val="Times New Roman"/>
        <family val="1"/>
        <charset val="204"/>
      </rPr>
      <t>2018</t>
    </r>
    <r>
      <rPr>
        <b/>
        <sz val="14"/>
        <rFont val="Times New Roman"/>
        <family val="1"/>
        <charset val="204"/>
      </rPr>
      <t xml:space="preserve"> год</t>
    </r>
  </si>
  <si>
    <r>
      <rPr>
        <b/>
        <u/>
        <sz val="14"/>
        <rFont val="Times New Roman"/>
        <family val="1"/>
        <charset val="204"/>
      </rPr>
      <t>2019</t>
    </r>
    <r>
      <rPr>
        <b/>
        <sz val="14"/>
        <rFont val="Times New Roman"/>
        <family val="1"/>
        <charset val="204"/>
      </rPr>
      <t xml:space="preserve">  год</t>
    </r>
  </si>
  <si>
    <t>2019 год</t>
  </si>
  <si>
    <t>Итого  
финанси-
рование 
 2018 год</t>
  </si>
  <si>
    <t>Итого  
финанси-
рование 
2019 год</t>
  </si>
  <si>
    <t>муниципальной программы "Управление муниципальными финансами" на 2017-2019 годы</t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</si>
  <si>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>муниципальной программы «Управление муниципальными финансами» на 2017-2019 годы</t>
    </r>
  </si>
  <si>
    <t>Годовой отчет о деятельности КРО</t>
  </si>
  <si>
    <t>Доля просроченной кредиторской задолженности в муниципальных учреждениях по выплате заработной платы</t>
  </si>
  <si>
    <t>Приложение 5 
к муниципальной программе
«Управление муниципальными финансами» на 2017-2019 годы, утвержденной постановлением Администрации города Норильска 
от  05.12.2016 №581</t>
  </si>
  <si>
    <t>Приложение 4
к муниципальной программе
«Управление муниципальными финансами» на 2017-2019 годы, утвержденной постановлением Администрации города Норильска 
от  05.12.2016 №581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</si>
</sst>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.0"/>
  </numFmts>
  <fonts count="1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4"/>
      <color indexed="1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 Cyr"/>
      <charset val="204"/>
    </font>
    <font>
      <sz val="15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5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center" vertical="center" wrapText="1"/>
    </xf>
    <xf numFmtId="164" fontId="8" fillId="0" borderId="15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12" fillId="0" borderId="20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2" fillId="0" borderId="21" xfId="0" applyNumberFormat="1" applyFont="1" applyBorder="1" applyAlignment="1">
      <alignment horizontal="center" vertical="center" wrapText="1"/>
    </xf>
    <xf numFmtId="49" fontId="12" fillId="0" borderId="23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49" fontId="12" fillId="0" borderId="20" xfId="0" applyNumberFormat="1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49" fontId="12" fillId="0" borderId="26" xfId="0" applyNumberFormat="1" applyFont="1" applyBorder="1" applyAlignment="1">
      <alignment horizontal="center" vertical="center" wrapText="1"/>
    </xf>
    <xf numFmtId="49" fontId="12" fillId="0" borderId="27" xfId="0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2" fontId="14" fillId="0" borderId="6" xfId="0" applyNumberFormat="1" applyFont="1" applyFill="1" applyBorder="1" applyAlignment="1">
      <alignment horizontal="left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164" fontId="6" fillId="0" borderId="17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" fontId="6" fillId="0" borderId="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/>
    </xf>
    <xf numFmtId="2" fontId="14" fillId="0" borderId="52" xfId="0" applyNumberFormat="1" applyFont="1" applyFill="1" applyBorder="1" applyAlignment="1">
      <alignment horizontal="left" vertical="center" wrapText="1"/>
    </xf>
    <xf numFmtId="2" fontId="15" fillId="0" borderId="53" xfId="0" applyNumberFormat="1" applyFont="1" applyFill="1" applyBorder="1" applyAlignment="1">
      <alignment horizontal="center" vertical="center" wrapText="1"/>
    </xf>
    <xf numFmtId="2" fontId="6" fillId="0" borderId="52" xfId="0" applyNumberFormat="1" applyFont="1" applyFill="1" applyBorder="1" applyAlignment="1">
      <alignment horizontal="center" vertical="center" wrapText="1"/>
    </xf>
    <xf numFmtId="164" fontId="6" fillId="0" borderId="54" xfId="0" applyNumberFormat="1" applyFont="1" applyFill="1" applyBorder="1" applyAlignment="1">
      <alignment horizontal="center" vertical="center" wrapText="1"/>
    </xf>
    <xf numFmtId="164" fontId="6" fillId="0" borderId="34" xfId="0" applyNumberFormat="1" applyFont="1" applyFill="1" applyBorder="1" applyAlignment="1">
      <alignment horizontal="center" vertical="center" wrapText="1"/>
    </xf>
    <xf numFmtId="164" fontId="10" fillId="0" borderId="52" xfId="0" applyNumberFormat="1" applyFont="1" applyFill="1" applyBorder="1" applyAlignment="1">
      <alignment horizontal="center" vertical="center" wrapText="1"/>
    </xf>
    <xf numFmtId="164" fontId="8" fillId="0" borderId="54" xfId="0" applyNumberFormat="1" applyFont="1" applyFill="1" applyBorder="1" applyAlignment="1">
      <alignment horizontal="center" vertical="center" wrapText="1"/>
    </xf>
    <xf numFmtId="164" fontId="6" fillId="0" borderId="36" xfId="0" applyNumberFormat="1" applyFont="1" applyFill="1" applyBorder="1" applyAlignment="1">
      <alignment horizontal="center" vertical="center" wrapText="1"/>
    </xf>
    <xf numFmtId="164" fontId="8" fillId="0" borderId="5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14" fillId="0" borderId="2" xfId="0" applyNumberFormat="1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2" fontId="15" fillId="0" borderId="5" xfId="0" applyNumberFormat="1" applyFont="1" applyFill="1" applyBorder="1" applyAlignment="1">
      <alignment horizontal="center" vertical="center" wrapText="1"/>
    </xf>
    <xf numFmtId="164" fontId="6" fillId="0" borderId="13" xfId="0" applyNumberFormat="1" applyFont="1" applyFill="1" applyBorder="1" applyAlignment="1">
      <alignment horizontal="center" vertical="center" wrapText="1"/>
    </xf>
    <xf numFmtId="164" fontId="6" fillId="0" borderId="1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164" fontId="6" fillId="0" borderId="18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/>
    <xf numFmtId="0" fontId="1" fillId="0" borderId="18" xfId="0" applyFont="1" applyFill="1" applyBorder="1" applyAlignment="1"/>
    <xf numFmtId="0" fontId="1" fillId="0" borderId="50" xfId="0" applyFont="1" applyFill="1" applyBorder="1" applyAlignment="1"/>
    <xf numFmtId="0" fontId="1" fillId="0" borderId="51" xfId="0" applyFont="1" applyFill="1" applyBorder="1" applyAlignment="1"/>
    <xf numFmtId="164" fontId="6" fillId="0" borderId="51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57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vertical="center" wrapText="1"/>
    </xf>
    <xf numFmtId="0" fontId="12" fillId="2" borderId="24" xfId="0" applyFont="1" applyFill="1" applyBorder="1" applyAlignment="1">
      <alignment horizontal="center" vertical="center" wrapText="1"/>
    </xf>
    <xf numFmtId="2" fontId="12" fillId="2" borderId="19" xfId="0" applyNumberFormat="1" applyFont="1" applyFill="1" applyBorder="1" applyAlignment="1">
      <alignment horizontal="center" vertical="center" wrapText="1"/>
    </xf>
    <xf numFmtId="165" fontId="12" fillId="2" borderId="19" xfId="0" applyNumberFormat="1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Fill="1" applyAlignment="1">
      <alignment horizontal="left" wrapText="1"/>
    </xf>
    <xf numFmtId="0" fontId="8" fillId="0" borderId="34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horizontal="center" vertical="center" wrapText="1"/>
    </xf>
    <xf numFmtId="0" fontId="8" fillId="0" borderId="53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8" xfId="0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1" fillId="0" borderId="56" xfId="0" applyFont="1" applyFill="1" applyBorder="1" applyAlignment="1">
      <alignment horizontal="center"/>
    </xf>
    <xf numFmtId="2" fontId="9" fillId="0" borderId="30" xfId="0" applyNumberFormat="1" applyFont="1" applyFill="1" applyBorder="1" applyAlignment="1">
      <alignment horizontal="left" vertical="center" wrapText="1"/>
    </xf>
    <xf numFmtId="2" fontId="9" fillId="0" borderId="31" xfId="0" applyNumberFormat="1" applyFont="1" applyFill="1" applyBorder="1" applyAlignment="1">
      <alignment horizontal="left" vertical="center" wrapText="1"/>
    </xf>
    <xf numFmtId="2" fontId="9" fillId="0" borderId="53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4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12" fillId="2" borderId="39" xfId="0" applyFont="1" applyFill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2" borderId="46" xfId="1" applyFont="1" applyFill="1" applyBorder="1" applyAlignment="1" applyProtection="1">
      <alignment horizontal="center" vertical="center" wrapText="1"/>
    </xf>
    <xf numFmtId="0" fontId="12" fillId="2" borderId="47" xfId="1" applyFont="1" applyFill="1" applyBorder="1" applyAlignment="1" applyProtection="1">
      <alignment horizontal="center" vertical="center" wrapText="1"/>
    </xf>
    <xf numFmtId="0" fontId="0" fillId="2" borderId="47" xfId="0" applyFill="1" applyBorder="1" applyAlignment="1">
      <alignment vertical="center" wrapText="1"/>
    </xf>
    <xf numFmtId="0" fontId="1" fillId="0" borderId="0" xfId="0" applyFont="1" applyFill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49" fontId="12" fillId="0" borderId="37" xfId="0" applyNumberFormat="1" applyFont="1" applyBorder="1" applyAlignment="1">
      <alignment horizontal="center" vertical="center" wrapText="1"/>
    </xf>
    <xf numFmtId="49" fontId="12" fillId="0" borderId="20" xfId="0" applyNumberFormat="1" applyFont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12" fillId="2" borderId="39" xfId="1" applyFont="1" applyFill="1" applyBorder="1" applyAlignment="1" applyProtection="1">
      <alignment horizontal="center" vertical="center" wrapText="1"/>
    </xf>
    <xf numFmtId="0" fontId="12" fillId="2" borderId="40" xfId="1" applyFont="1" applyFill="1" applyBorder="1" applyAlignment="1" applyProtection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12" fillId="0" borderId="39" xfId="0" applyFont="1" applyBorder="1" applyAlignment="1">
      <alignment horizontal="center" vertical="top" wrapText="1"/>
    </xf>
    <xf numFmtId="0" fontId="12" fillId="0" borderId="40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12" fillId="2" borderId="37" xfId="0" applyFont="1" applyFill="1" applyBorder="1" applyAlignment="1">
      <alignment horizontal="center" vertical="top" wrapText="1"/>
    </xf>
    <xf numFmtId="0" fontId="12" fillId="2" borderId="38" xfId="0" applyFont="1" applyFill="1" applyBorder="1" applyAlignment="1">
      <alignment horizontal="center" vertical="top" wrapText="1"/>
    </xf>
    <xf numFmtId="0" fontId="12" fillId="2" borderId="20" xfId="0" applyFont="1" applyFill="1" applyBorder="1" applyAlignment="1">
      <alignment horizontal="center" vertical="top" wrapText="1"/>
    </xf>
    <xf numFmtId="0" fontId="12" fillId="2" borderId="41" xfId="1" applyFont="1" applyFill="1" applyBorder="1" applyAlignment="1" applyProtection="1">
      <alignment horizontal="left" vertical="center" wrapText="1"/>
    </xf>
    <xf numFmtId="0" fontId="12" fillId="2" borderId="42" xfId="1" applyFont="1" applyFill="1" applyBorder="1" applyAlignment="1" applyProtection="1">
      <alignment horizontal="left" vertical="center" wrapText="1"/>
    </xf>
    <xf numFmtId="0" fontId="0" fillId="2" borderId="43" xfId="0" applyFill="1" applyBorder="1" applyAlignment="1">
      <alignment vertical="center" wrapText="1"/>
    </xf>
    <xf numFmtId="0" fontId="12" fillId="2" borderId="44" xfId="1" applyFont="1" applyFill="1" applyBorder="1" applyAlignment="1" applyProtection="1">
      <alignment horizontal="left" vertical="center" wrapText="1"/>
    </xf>
    <xf numFmtId="0" fontId="12" fillId="2" borderId="45" xfId="1" applyFont="1" applyFill="1" applyBorder="1" applyAlignment="1" applyProtection="1">
      <alignment horizontal="left" vertical="center" wrapText="1"/>
    </xf>
    <xf numFmtId="0" fontId="0" fillId="2" borderId="19" xfId="0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7"/>
  <sheetViews>
    <sheetView tabSelected="1" view="pageBreakPreview" zoomScale="75" zoomScaleNormal="80" workbookViewId="0">
      <selection activeCell="C3" sqref="C3"/>
    </sheetView>
  </sheetViews>
  <sheetFormatPr defaultColWidth="9.109375" defaultRowHeight="15.6" x14ac:dyDescent="0.3"/>
  <cols>
    <col min="1" max="1" width="7.109375" style="1" customWidth="1"/>
    <col min="2" max="2" width="57.5546875" style="1" customWidth="1"/>
    <col min="3" max="3" width="29.5546875" style="1" customWidth="1"/>
    <col min="4" max="4" width="11.109375" style="1" customWidth="1"/>
    <col min="5" max="5" width="17.33203125" style="1" customWidth="1"/>
    <col min="6" max="6" width="16.88671875" style="1" bestFit="1" customWidth="1"/>
    <col min="7" max="15" width="16.88671875" style="1" customWidth="1"/>
    <col min="16" max="16384" width="9.109375" style="1"/>
  </cols>
  <sheetData>
    <row r="2" spans="1:16" ht="13.5" customHeight="1" x14ac:dyDescent="0.35">
      <c r="C2" s="2"/>
      <c r="D2" s="2"/>
      <c r="E2" s="2"/>
      <c r="F2" s="2"/>
      <c r="G2" s="2"/>
      <c r="H2" s="2"/>
      <c r="I2" s="2"/>
      <c r="J2" s="2"/>
      <c r="K2" s="2"/>
      <c r="L2" s="79"/>
      <c r="M2" s="79"/>
      <c r="N2" s="79"/>
    </row>
    <row r="3" spans="1:16" ht="134.25" customHeight="1" x14ac:dyDescent="0.35">
      <c r="C3" s="2"/>
      <c r="D3" s="2"/>
      <c r="E3" s="2"/>
      <c r="F3" s="2"/>
      <c r="G3" s="2"/>
      <c r="H3" s="2"/>
      <c r="I3" s="2"/>
      <c r="J3" s="2"/>
      <c r="K3" s="2"/>
      <c r="L3" s="54"/>
      <c r="M3" s="115" t="s">
        <v>151</v>
      </c>
      <c r="N3" s="115"/>
      <c r="O3" s="115"/>
      <c r="P3" s="78"/>
    </row>
    <row r="4" spans="1:16" ht="47.25" customHeight="1" x14ac:dyDescent="0.3">
      <c r="A4" s="104" t="s">
        <v>147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16" ht="19.5" customHeight="1" thickBot="1" x14ac:dyDescent="0.35">
      <c r="B5" s="3"/>
      <c r="C5" s="3"/>
      <c r="D5" s="3"/>
      <c r="E5" s="3"/>
      <c r="F5" s="3"/>
      <c r="G5" s="3"/>
      <c r="H5" s="3"/>
    </row>
    <row r="6" spans="1:16" s="4" customFormat="1" ht="17.399999999999999" x14ac:dyDescent="0.3">
      <c r="A6" s="84" t="s">
        <v>0</v>
      </c>
      <c r="B6" s="86" t="s">
        <v>126</v>
      </c>
      <c r="C6" s="86" t="s">
        <v>127</v>
      </c>
      <c r="D6" s="87" t="s">
        <v>139</v>
      </c>
      <c r="E6" s="88"/>
      <c r="F6" s="91" t="s">
        <v>12</v>
      </c>
      <c r="G6" s="93" t="s">
        <v>140</v>
      </c>
      <c r="H6" s="94"/>
      <c r="I6" s="95"/>
      <c r="J6" s="99" t="s">
        <v>141</v>
      </c>
      <c r="K6" s="94"/>
      <c r="L6" s="100"/>
      <c r="M6" s="93" t="s">
        <v>142</v>
      </c>
      <c r="N6" s="94"/>
      <c r="O6" s="95"/>
    </row>
    <row r="7" spans="1:16" s="4" customFormat="1" ht="18.75" customHeight="1" x14ac:dyDescent="0.3">
      <c r="A7" s="85"/>
      <c r="B7" s="83"/>
      <c r="C7" s="83"/>
      <c r="D7" s="89"/>
      <c r="E7" s="90"/>
      <c r="F7" s="92"/>
      <c r="G7" s="101" t="s">
        <v>14</v>
      </c>
      <c r="H7" s="83"/>
      <c r="I7" s="102"/>
      <c r="J7" s="103" t="s">
        <v>14</v>
      </c>
      <c r="K7" s="83"/>
      <c r="L7" s="92"/>
      <c r="M7" s="101" t="s">
        <v>14</v>
      </c>
      <c r="N7" s="83"/>
      <c r="O7" s="92"/>
    </row>
    <row r="8" spans="1:16" s="4" customFormat="1" ht="15.75" customHeight="1" x14ac:dyDescent="0.3">
      <c r="A8" s="85"/>
      <c r="B8" s="83"/>
      <c r="C8" s="83"/>
      <c r="D8" s="96" t="s">
        <v>128</v>
      </c>
      <c r="E8" s="98" t="s">
        <v>1</v>
      </c>
      <c r="F8" s="92"/>
      <c r="G8" s="80" t="s">
        <v>2</v>
      </c>
      <c r="H8" s="82" t="s">
        <v>13</v>
      </c>
      <c r="I8" s="111" t="s">
        <v>124</v>
      </c>
      <c r="J8" s="113" t="s">
        <v>2</v>
      </c>
      <c r="K8" s="82" t="s">
        <v>13</v>
      </c>
      <c r="L8" s="118" t="s">
        <v>144</v>
      </c>
      <c r="M8" s="80" t="s">
        <v>2</v>
      </c>
      <c r="N8" s="82" t="s">
        <v>13</v>
      </c>
      <c r="O8" s="118" t="s">
        <v>145</v>
      </c>
    </row>
    <row r="9" spans="1:16" s="4" customFormat="1" ht="47.25" customHeight="1" thickBot="1" x14ac:dyDescent="0.35">
      <c r="A9" s="85"/>
      <c r="B9" s="83"/>
      <c r="C9" s="83"/>
      <c r="D9" s="97"/>
      <c r="E9" s="97"/>
      <c r="F9" s="92"/>
      <c r="G9" s="81"/>
      <c r="H9" s="83"/>
      <c r="I9" s="112"/>
      <c r="J9" s="114"/>
      <c r="K9" s="83"/>
      <c r="L9" s="119"/>
      <c r="M9" s="81"/>
      <c r="N9" s="83"/>
      <c r="O9" s="119"/>
    </row>
    <row r="10" spans="1:16" ht="16.2" thickBot="1" x14ac:dyDescent="0.35">
      <c r="A10" s="5">
        <v>1</v>
      </c>
      <c r="B10" s="6">
        <v>2</v>
      </c>
      <c r="C10" s="6">
        <v>3</v>
      </c>
      <c r="D10" s="6">
        <v>4</v>
      </c>
      <c r="E10" s="8">
        <v>5</v>
      </c>
      <c r="F10" s="7">
        <v>6</v>
      </c>
      <c r="G10" s="12">
        <v>7</v>
      </c>
      <c r="H10" s="6">
        <v>8</v>
      </c>
      <c r="I10" s="8">
        <v>9</v>
      </c>
      <c r="J10" s="5">
        <v>10</v>
      </c>
      <c r="K10" s="6">
        <v>11</v>
      </c>
      <c r="L10" s="7">
        <v>12</v>
      </c>
      <c r="M10" s="12">
        <v>13</v>
      </c>
      <c r="N10" s="6">
        <v>14</v>
      </c>
      <c r="O10" s="7">
        <v>15</v>
      </c>
    </row>
    <row r="11" spans="1:16" ht="38.4" x14ac:dyDescent="0.3">
      <c r="A11" s="24" t="s">
        <v>22</v>
      </c>
      <c r="B11" s="25" t="s">
        <v>3</v>
      </c>
      <c r="C11" s="26" t="s">
        <v>7</v>
      </c>
      <c r="D11" s="26" t="s">
        <v>129</v>
      </c>
      <c r="E11" s="27" t="s">
        <v>134</v>
      </c>
      <c r="F11" s="10">
        <f>I11+L11+O11</f>
        <v>91207.799999999988</v>
      </c>
      <c r="G11" s="28">
        <v>32517.9</v>
      </c>
      <c r="H11" s="29"/>
      <c r="I11" s="9">
        <f>G11+H11</f>
        <v>32517.9</v>
      </c>
      <c r="J11" s="30">
        <v>28792.799999999999</v>
      </c>
      <c r="K11" s="29"/>
      <c r="L11" s="10">
        <f>J11+K11</f>
        <v>28792.799999999999</v>
      </c>
      <c r="M11" s="28">
        <v>29897.1</v>
      </c>
      <c r="N11" s="29"/>
      <c r="O11" s="10">
        <f>M11+N11</f>
        <v>29897.1</v>
      </c>
    </row>
    <row r="12" spans="1:16" ht="38.4" x14ac:dyDescent="0.3">
      <c r="A12" s="24" t="s">
        <v>30</v>
      </c>
      <c r="B12" s="25" t="s">
        <v>4</v>
      </c>
      <c r="C12" s="26" t="s">
        <v>7</v>
      </c>
      <c r="D12" s="26" t="s">
        <v>130</v>
      </c>
      <c r="E12" s="31" t="s">
        <v>135</v>
      </c>
      <c r="F12" s="10">
        <f>I12+L12+O12</f>
        <v>168461.8</v>
      </c>
      <c r="G12" s="28">
        <v>46991.8</v>
      </c>
      <c r="H12" s="29"/>
      <c r="I12" s="9">
        <f>G12+H12</f>
        <v>46991.8</v>
      </c>
      <c r="J12" s="30">
        <v>60735</v>
      </c>
      <c r="K12" s="29"/>
      <c r="L12" s="10">
        <f>J12+K12</f>
        <v>60735</v>
      </c>
      <c r="M12" s="28">
        <v>60735</v>
      </c>
      <c r="N12" s="29"/>
      <c r="O12" s="10">
        <f>M12+N12</f>
        <v>60735</v>
      </c>
    </row>
    <row r="13" spans="1:16" ht="63" customHeight="1" thickBot="1" x14ac:dyDescent="0.35">
      <c r="A13" s="32" t="s">
        <v>48</v>
      </c>
      <c r="B13" s="33" t="s">
        <v>5</v>
      </c>
      <c r="C13" s="34" t="s">
        <v>9</v>
      </c>
      <c r="D13" s="35" t="s">
        <v>131</v>
      </c>
      <c r="E13" s="36" t="s">
        <v>136</v>
      </c>
      <c r="F13" s="11">
        <f>I13+L13+O13</f>
        <v>16922.099999999999</v>
      </c>
      <c r="G13" s="37">
        <v>5606.1</v>
      </c>
      <c r="H13" s="38"/>
      <c r="I13" s="39">
        <f>G13+H13</f>
        <v>5606.1</v>
      </c>
      <c r="J13" s="40">
        <v>5658</v>
      </c>
      <c r="K13" s="38"/>
      <c r="L13" s="41">
        <f>J13+K13</f>
        <v>5658</v>
      </c>
      <c r="M13" s="37">
        <v>5658</v>
      </c>
      <c r="N13" s="38"/>
      <c r="O13" s="41">
        <f>M13+N13</f>
        <v>5658</v>
      </c>
    </row>
    <row r="14" spans="1:16" ht="263.25" customHeight="1" thickBot="1" x14ac:dyDescent="0.35">
      <c r="A14" s="42" t="s">
        <v>61</v>
      </c>
      <c r="B14" s="43" t="s">
        <v>6</v>
      </c>
      <c r="C14" s="44" t="s">
        <v>10</v>
      </c>
      <c r="D14" s="44" t="s">
        <v>132</v>
      </c>
      <c r="E14" s="45" t="s">
        <v>137</v>
      </c>
      <c r="F14" s="46">
        <f>I14+L14+O14</f>
        <v>2172317.8000000003</v>
      </c>
      <c r="G14" s="47">
        <v>192972.2</v>
      </c>
      <c r="H14" s="48">
        <v>397800.4</v>
      </c>
      <c r="I14" s="49">
        <f>G14+H14</f>
        <v>590772.60000000009</v>
      </c>
      <c r="J14" s="50">
        <v>192972.2</v>
      </c>
      <c r="K14" s="48">
        <v>597800.4</v>
      </c>
      <c r="L14" s="46">
        <f>J14+K14</f>
        <v>790772.60000000009</v>
      </c>
      <c r="M14" s="47">
        <v>192972.2</v>
      </c>
      <c r="N14" s="48">
        <v>597800.4</v>
      </c>
      <c r="O14" s="46">
        <f>M14+N14</f>
        <v>790772.60000000009</v>
      </c>
    </row>
    <row r="15" spans="1:16" s="4" customFormat="1" ht="45.75" customHeight="1" thickBot="1" x14ac:dyDescent="0.35">
      <c r="A15" s="105"/>
      <c r="B15" s="108" t="s">
        <v>133</v>
      </c>
      <c r="C15" s="64" t="s">
        <v>138</v>
      </c>
      <c r="D15" s="116"/>
      <c r="E15" s="117"/>
      <c r="F15" s="63">
        <f t="shared" ref="F15:O15" si="0">F16+F17</f>
        <v>2448909.5000000005</v>
      </c>
      <c r="G15" s="63">
        <f t="shared" si="0"/>
        <v>278088</v>
      </c>
      <c r="H15" s="63">
        <f t="shared" si="0"/>
        <v>397800.4</v>
      </c>
      <c r="I15" s="63">
        <f t="shared" si="0"/>
        <v>675888.4</v>
      </c>
      <c r="J15" s="63">
        <f t="shared" si="0"/>
        <v>288158</v>
      </c>
      <c r="K15" s="63">
        <f t="shared" si="0"/>
        <v>597800.4</v>
      </c>
      <c r="L15" s="63">
        <f t="shared" si="0"/>
        <v>885958.4</v>
      </c>
      <c r="M15" s="63">
        <f t="shared" si="0"/>
        <v>289262.30000000005</v>
      </c>
      <c r="N15" s="63">
        <f t="shared" si="0"/>
        <v>597800.4</v>
      </c>
      <c r="O15" s="46">
        <f t="shared" si="0"/>
        <v>887062.70000000007</v>
      </c>
    </row>
    <row r="16" spans="1:16" s="4" customFormat="1" ht="27.75" customHeight="1" x14ac:dyDescent="0.3">
      <c r="A16" s="106"/>
      <c r="B16" s="109"/>
      <c r="C16" s="51" t="s">
        <v>7</v>
      </c>
      <c r="D16" s="58"/>
      <c r="E16" s="59"/>
      <c r="F16" s="60">
        <f>I16+L16+O16</f>
        <v>2431987.4000000004</v>
      </c>
      <c r="G16" s="61">
        <f>G11+G12+G14</f>
        <v>272481.90000000002</v>
      </c>
      <c r="H16" s="61">
        <f>H11+H12+H14</f>
        <v>397800.4</v>
      </c>
      <c r="I16" s="61">
        <f>G16+H16</f>
        <v>670282.30000000005</v>
      </c>
      <c r="J16" s="61">
        <f>J11+J12+J14</f>
        <v>282500</v>
      </c>
      <c r="K16" s="61">
        <f>K11+K12+K14</f>
        <v>597800.4</v>
      </c>
      <c r="L16" s="61">
        <f>J16+K16</f>
        <v>880300.4</v>
      </c>
      <c r="M16" s="61">
        <f>M11+M12+M14</f>
        <v>283604.30000000005</v>
      </c>
      <c r="N16" s="61">
        <f>N11+N12+N14</f>
        <v>597800.4</v>
      </c>
      <c r="O16" s="62">
        <f>M16+N16</f>
        <v>881404.70000000007</v>
      </c>
    </row>
    <row r="17" spans="1:15" s="4" customFormat="1" ht="36.75" customHeight="1" thickBot="1" x14ac:dyDescent="0.35">
      <c r="A17" s="107"/>
      <c r="B17" s="110"/>
      <c r="C17" s="34" t="s">
        <v>8</v>
      </c>
      <c r="D17" s="56"/>
      <c r="E17" s="57"/>
      <c r="F17" s="55">
        <f>I17+L17+O17</f>
        <v>16922.099999999999</v>
      </c>
      <c r="G17" s="52">
        <f>G13</f>
        <v>5606.1</v>
      </c>
      <c r="H17" s="52">
        <f>H13</f>
        <v>0</v>
      </c>
      <c r="I17" s="52">
        <f>G17+H17</f>
        <v>5606.1</v>
      </c>
      <c r="J17" s="52">
        <f>J13</f>
        <v>5658</v>
      </c>
      <c r="K17" s="52">
        <f>K13</f>
        <v>0</v>
      </c>
      <c r="L17" s="52">
        <f>J17+K17</f>
        <v>5658</v>
      </c>
      <c r="M17" s="52">
        <f>M13</f>
        <v>5658</v>
      </c>
      <c r="N17" s="52">
        <f>N13</f>
        <v>0</v>
      </c>
      <c r="O17" s="53">
        <f>M17+N17</f>
        <v>5658</v>
      </c>
    </row>
  </sheetData>
  <mergeCells count="28">
    <mergeCell ref="M3:O3"/>
    <mergeCell ref="M7:O7"/>
    <mergeCell ref="D15:E15"/>
    <mergeCell ref="N8:N9"/>
    <mergeCell ref="O8:O9"/>
    <mergeCell ref="L8:L9"/>
    <mergeCell ref="M8:M9"/>
    <mergeCell ref="A15:A17"/>
    <mergeCell ref="B15:B17"/>
    <mergeCell ref="I8:I9"/>
    <mergeCell ref="J8:J9"/>
    <mergeCell ref="K8:K9"/>
    <mergeCell ref="L2:N2"/>
    <mergeCell ref="G8:G9"/>
    <mergeCell ref="H8:H9"/>
    <mergeCell ref="A6:A9"/>
    <mergeCell ref="B6:B9"/>
    <mergeCell ref="C6:C9"/>
    <mergeCell ref="D6:E7"/>
    <mergeCell ref="F6:F9"/>
    <mergeCell ref="G6:I6"/>
    <mergeCell ref="D8:D9"/>
    <mergeCell ref="E8:E9"/>
    <mergeCell ref="J6:L6"/>
    <mergeCell ref="M6:O6"/>
    <mergeCell ref="G7:I7"/>
    <mergeCell ref="J7:L7"/>
    <mergeCell ref="A4:O4"/>
  </mergeCells>
  <phoneticPr fontId="4" type="noConversion"/>
  <pageMargins left="0.26" right="0.15748031496062992" top="0.31496062992125984" bottom="0.35433070866141736" header="0.23622047244094491" footer="0.15748031496062992"/>
  <pageSetup paperSize="9" scale="5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view="pageBreakPreview" zoomScale="80" zoomScaleSheetLayoutView="80" workbookViewId="0">
      <pane xSplit="1" ySplit="9" topLeftCell="B19" activePane="bottomRight" state="frozen"/>
      <selection pane="topRight" activeCell="B1" sqref="B1"/>
      <selection pane="bottomLeft" activeCell="A10" sqref="A10"/>
      <selection pane="bottomRight" activeCell="O2" sqref="O2:P2"/>
    </sheetView>
  </sheetViews>
  <sheetFormatPr defaultRowHeight="13.2" x14ac:dyDescent="0.25"/>
  <cols>
    <col min="1" max="1" width="7" customWidth="1"/>
    <col min="2" max="2" width="35.44140625" customWidth="1"/>
    <col min="3" max="3" width="9.33203125" customWidth="1"/>
    <col min="4" max="4" width="7.88671875" hidden="1" customWidth="1"/>
    <col min="5" max="5" width="7.88671875" customWidth="1"/>
    <col min="6" max="6" width="7.88671875" hidden="1" customWidth="1"/>
    <col min="7" max="9" width="7.88671875" customWidth="1"/>
    <col min="10" max="12" width="9" customWidth="1"/>
    <col min="13" max="13" width="11.6640625" style="76" customWidth="1"/>
    <col min="14" max="14" width="20.6640625" customWidth="1"/>
    <col min="15" max="15" width="22.88671875" customWidth="1"/>
    <col min="16" max="16" width="27.5546875" customWidth="1"/>
  </cols>
  <sheetData>
    <row r="1" spans="1:16" ht="6.75" customHeight="1" x14ac:dyDescent="0.3">
      <c r="N1" s="130"/>
      <c r="O1" s="130"/>
    </row>
    <row r="2" spans="1:16" ht="109.5" customHeight="1" x14ac:dyDescent="0.3">
      <c r="N2" s="19"/>
      <c r="O2" s="115" t="s">
        <v>150</v>
      </c>
      <c r="P2" s="123"/>
    </row>
    <row r="4" spans="1:16" ht="18" x14ac:dyDescent="0.25">
      <c r="A4" s="131" t="s">
        <v>92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</row>
    <row r="5" spans="1:16" ht="18" x14ac:dyDescent="0.25">
      <c r="A5" s="14"/>
      <c r="B5" s="131" t="s">
        <v>146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</row>
    <row r="6" spans="1:16" ht="13.8" thickBot="1" x14ac:dyDescent="0.3"/>
    <row r="7" spans="1:16" ht="66.75" customHeight="1" thickBot="1" x14ac:dyDescent="0.3">
      <c r="A7" s="124" t="s">
        <v>15</v>
      </c>
      <c r="B7" s="124" t="s">
        <v>96</v>
      </c>
      <c r="C7" s="124" t="s">
        <v>16</v>
      </c>
      <c r="D7" s="140" t="s">
        <v>97</v>
      </c>
      <c r="E7" s="141"/>
      <c r="F7" s="141"/>
      <c r="G7" s="141"/>
      <c r="H7" s="141"/>
      <c r="I7" s="142"/>
      <c r="J7" s="140" t="s">
        <v>98</v>
      </c>
      <c r="K7" s="141"/>
      <c r="L7" s="141"/>
      <c r="M7" s="143" t="s">
        <v>99</v>
      </c>
      <c r="N7" s="124" t="s">
        <v>17</v>
      </c>
      <c r="O7" s="124" t="s">
        <v>100</v>
      </c>
      <c r="P7" s="124" t="s">
        <v>115</v>
      </c>
    </row>
    <row r="8" spans="1:16" ht="14.4" thickBot="1" x14ac:dyDescent="0.3">
      <c r="A8" s="125"/>
      <c r="B8" s="125"/>
      <c r="C8" s="125"/>
      <c r="D8" s="140">
        <v>2014</v>
      </c>
      <c r="E8" s="142"/>
      <c r="F8" s="140">
        <v>2015</v>
      </c>
      <c r="G8" s="142"/>
      <c r="H8" s="140" t="s">
        <v>18</v>
      </c>
      <c r="I8" s="142"/>
      <c r="J8" s="124" t="s">
        <v>93</v>
      </c>
      <c r="K8" s="124" t="s">
        <v>125</v>
      </c>
      <c r="L8" s="124" t="s">
        <v>143</v>
      </c>
      <c r="M8" s="144"/>
      <c r="N8" s="125"/>
      <c r="O8" s="125"/>
      <c r="P8" s="125"/>
    </row>
    <row r="9" spans="1:16" ht="14.4" thickBot="1" x14ac:dyDescent="0.3">
      <c r="A9" s="126"/>
      <c r="B9" s="126"/>
      <c r="C9" s="126"/>
      <c r="D9" s="13" t="s">
        <v>19</v>
      </c>
      <c r="E9" s="13" t="s">
        <v>20</v>
      </c>
      <c r="F9" s="13" t="s">
        <v>19</v>
      </c>
      <c r="G9" s="13" t="s">
        <v>20</v>
      </c>
      <c r="H9" s="13" t="s">
        <v>19</v>
      </c>
      <c r="I9" s="13" t="s">
        <v>21</v>
      </c>
      <c r="J9" s="126"/>
      <c r="K9" s="126"/>
      <c r="L9" s="126"/>
      <c r="M9" s="145"/>
      <c r="N9" s="126"/>
      <c r="O9" s="126"/>
      <c r="P9" s="126"/>
    </row>
    <row r="10" spans="1:16" ht="14.4" thickBot="1" x14ac:dyDescent="0.3">
      <c r="A10" s="21" t="s">
        <v>22</v>
      </c>
      <c r="B10" s="137" t="s">
        <v>23</v>
      </c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9"/>
    </row>
    <row r="11" spans="1:16" ht="31.5" customHeight="1" thickBot="1" x14ac:dyDescent="0.3">
      <c r="A11" s="21" t="s">
        <v>11</v>
      </c>
      <c r="B11" s="120" t="s">
        <v>24</v>
      </c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2"/>
    </row>
    <row r="12" spans="1:16" ht="55.8" thickBot="1" x14ac:dyDescent="0.3">
      <c r="A12" s="22" t="s">
        <v>75</v>
      </c>
      <c r="B12" s="65" t="s">
        <v>25</v>
      </c>
      <c r="C12" s="66" t="s">
        <v>26</v>
      </c>
      <c r="D12" s="66">
        <v>1</v>
      </c>
      <c r="E12" s="66">
        <v>1</v>
      </c>
      <c r="F12" s="66">
        <v>1</v>
      </c>
      <c r="G12" s="66">
        <v>1</v>
      </c>
      <c r="H12" s="66">
        <v>1</v>
      </c>
      <c r="I12" s="66">
        <v>1</v>
      </c>
      <c r="J12" s="66">
        <v>1</v>
      </c>
      <c r="K12" s="66">
        <v>1</v>
      </c>
      <c r="L12" s="66">
        <v>1</v>
      </c>
      <c r="M12" s="66">
        <v>0.5</v>
      </c>
      <c r="N12" s="66" t="s">
        <v>27</v>
      </c>
      <c r="O12" s="66" t="s">
        <v>104</v>
      </c>
      <c r="P12" s="66" t="s">
        <v>116</v>
      </c>
    </row>
    <row r="13" spans="1:16" ht="69.599999999999994" thickBot="1" x14ac:dyDescent="0.3">
      <c r="A13" s="15" t="s">
        <v>76</v>
      </c>
      <c r="B13" s="67" t="s">
        <v>28</v>
      </c>
      <c r="C13" s="68" t="s">
        <v>26</v>
      </c>
      <c r="D13" s="68">
        <v>1</v>
      </c>
      <c r="E13" s="68">
        <v>1</v>
      </c>
      <c r="F13" s="68">
        <v>1</v>
      </c>
      <c r="G13" s="68">
        <v>1</v>
      </c>
      <c r="H13" s="68">
        <v>1</v>
      </c>
      <c r="I13" s="68">
        <v>1</v>
      </c>
      <c r="J13" s="68">
        <v>1</v>
      </c>
      <c r="K13" s="68">
        <v>1</v>
      </c>
      <c r="L13" s="68">
        <v>1</v>
      </c>
      <c r="M13" s="68">
        <v>0.5</v>
      </c>
      <c r="N13" s="68" t="s">
        <v>29</v>
      </c>
      <c r="O13" s="68" t="s">
        <v>105</v>
      </c>
      <c r="P13" s="68" t="s">
        <v>116</v>
      </c>
    </row>
    <row r="14" spans="1:16" ht="32.25" customHeight="1" thickBot="1" x14ac:dyDescent="0.3">
      <c r="A14" s="21" t="s">
        <v>30</v>
      </c>
      <c r="B14" s="120" t="s">
        <v>31</v>
      </c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2"/>
    </row>
    <row r="15" spans="1:16" ht="14.4" thickBot="1" x14ac:dyDescent="0.3">
      <c r="A15" s="21" t="s">
        <v>32</v>
      </c>
      <c r="B15" s="135" t="s">
        <v>33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22"/>
    </row>
    <row r="16" spans="1:16" ht="42" thickBot="1" x14ac:dyDescent="0.3">
      <c r="A16" s="20" t="s">
        <v>77</v>
      </c>
      <c r="B16" s="67" t="s">
        <v>34</v>
      </c>
      <c r="C16" s="68" t="s">
        <v>35</v>
      </c>
      <c r="D16" s="68">
        <v>0</v>
      </c>
      <c r="E16" s="68">
        <v>97</v>
      </c>
      <c r="F16" s="68">
        <v>0</v>
      </c>
      <c r="G16" s="68">
        <v>96.6</v>
      </c>
      <c r="H16" s="68" t="s">
        <v>95</v>
      </c>
      <c r="I16" s="68">
        <v>96.4</v>
      </c>
      <c r="J16" s="68" t="s">
        <v>38</v>
      </c>
      <c r="K16" s="68" t="s">
        <v>38</v>
      </c>
      <c r="L16" s="68" t="s">
        <v>38</v>
      </c>
      <c r="M16" s="68">
        <v>0.3</v>
      </c>
      <c r="N16" s="68" t="s">
        <v>36</v>
      </c>
      <c r="O16" s="68" t="s">
        <v>101</v>
      </c>
      <c r="P16" s="68" t="s">
        <v>117</v>
      </c>
    </row>
    <row r="17" spans="1:16" ht="55.8" thickBot="1" x14ac:dyDescent="0.3">
      <c r="A17" s="20" t="s">
        <v>78</v>
      </c>
      <c r="B17" s="67" t="s">
        <v>37</v>
      </c>
      <c r="C17" s="68" t="s">
        <v>35</v>
      </c>
      <c r="D17" s="68">
        <v>100</v>
      </c>
      <c r="E17" s="68">
        <v>95</v>
      </c>
      <c r="F17" s="68">
        <v>100</v>
      </c>
      <c r="G17" s="68">
        <v>95</v>
      </c>
      <c r="H17" s="68" t="s">
        <v>38</v>
      </c>
      <c r="I17" s="68">
        <v>95</v>
      </c>
      <c r="J17" s="68" t="s">
        <v>38</v>
      </c>
      <c r="K17" s="68" t="s">
        <v>38</v>
      </c>
      <c r="L17" s="68" t="s">
        <v>38</v>
      </c>
      <c r="M17" s="68">
        <v>0.2</v>
      </c>
      <c r="N17" s="68" t="s">
        <v>39</v>
      </c>
      <c r="O17" s="68" t="s">
        <v>102</v>
      </c>
      <c r="P17" s="69" t="s">
        <v>116</v>
      </c>
    </row>
    <row r="18" spans="1:16" ht="129" customHeight="1" thickBot="1" x14ac:dyDescent="0.3">
      <c r="A18" s="17" t="s">
        <v>79</v>
      </c>
      <c r="B18" s="70" t="s">
        <v>40</v>
      </c>
      <c r="C18" s="69" t="s">
        <v>35</v>
      </c>
      <c r="D18" s="69">
        <v>100</v>
      </c>
      <c r="E18" s="69">
        <v>100</v>
      </c>
      <c r="F18" s="69">
        <v>100</v>
      </c>
      <c r="G18" s="69">
        <v>100</v>
      </c>
      <c r="H18" s="69">
        <v>100</v>
      </c>
      <c r="I18" s="69">
        <v>100</v>
      </c>
      <c r="J18" s="69">
        <v>100</v>
      </c>
      <c r="K18" s="69">
        <v>100</v>
      </c>
      <c r="L18" s="69">
        <v>100</v>
      </c>
      <c r="M18" s="69">
        <v>0.1</v>
      </c>
      <c r="N18" s="69" t="s">
        <v>41</v>
      </c>
      <c r="O18" s="69" t="s">
        <v>106</v>
      </c>
      <c r="P18" s="68" t="s">
        <v>118</v>
      </c>
    </row>
    <row r="19" spans="1:16" ht="123.75" customHeight="1" thickBot="1" x14ac:dyDescent="0.3">
      <c r="A19" s="15" t="s">
        <v>80</v>
      </c>
      <c r="B19" s="67" t="s">
        <v>42</v>
      </c>
      <c r="C19" s="68" t="s">
        <v>35</v>
      </c>
      <c r="D19" s="68" t="s">
        <v>43</v>
      </c>
      <c r="E19" s="68">
        <v>100</v>
      </c>
      <c r="F19" s="68">
        <v>100</v>
      </c>
      <c r="G19" s="68">
        <v>100</v>
      </c>
      <c r="H19" s="68">
        <v>100</v>
      </c>
      <c r="I19" s="68">
        <v>100</v>
      </c>
      <c r="J19" s="68">
        <v>100</v>
      </c>
      <c r="K19" s="68">
        <v>100</v>
      </c>
      <c r="L19" s="68">
        <v>100</v>
      </c>
      <c r="M19" s="68">
        <v>0.1</v>
      </c>
      <c r="N19" s="68" t="s">
        <v>41</v>
      </c>
      <c r="O19" s="68" t="s">
        <v>107</v>
      </c>
      <c r="P19" s="68" t="s">
        <v>118</v>
      </c>
    </row>
    <row r="20" spans="1:16" ht="97.2" thickBot="1" x14ac:dyDescent="0.3">
      <c r="A20" s="15" t="s">
        <v>81</v>
      </c>
      <c r="B20" s="67" t="s">
        <v>44</v>
      </c>
      <c r="C20" s="68" t="s">
        <v>35</v>
      </c>
      <c r="D20" s="68">
        <v>100</v>
      </c>
      <c r="E20" s="68">
        <v>100</v>
      </c>
      <c r="F20" s="68">
        <v>100</v>
      </c>
      <c r="G20" s="68">
        <v>100</v>
      </c>
      <c r="H20" s="68">
        <v>100</v>
      </c>
      <c r="I20" s="68">
        <v>100</v>
      </c>
      <c r="J20" s="68">
        <v>100</v>
      </c>
      <c r="K20" s="68">
        <v>100</v>
      </c>
      <c r="L20" s="68">
        <v>100</v>
      </c>
      <c r="M20" s="68">
        <v>0.1</v>
      </c>
      <c r="N20" s="68" t="s">
        <v>41</v>
      </c>
      <c r="O20" s="68" t="s">
        <v>108</v>
      </c>
      <c r="P20" s="68" t="s">
        <v>118</v>
      </c>
    </row>
    <row r="21" spans="1:16" ht="69.599999999999994" thickBot="1" x14ac:dyDescent="0.3">
      <c r="A21" s="15" t="s">
        <v>82</v>
      </c>
      <c r="B21" s="67" t="s">
        <v>149</v>
      </c>
      <c r="C21" s="68" t="s">
        <v>35</v>
      </c>
      <c r="D21" s="68">
        <v>0</v>
      </c>
      <c r="E21" s="68">
        <v>0</v>
      </c>
      <c r="F21" s="68">
        <v>0</v>
      </c>
      <c r="G21" s="68">
        <v>0</v>
      </c>
      <c r="H21" s="68">
        <v>0</v>
      </c>
      <c r="I21" s="68">
        <v>0</v>
      </c>
      <c r="J21" s="68">
        <v>0</v>
      </c>
      <c r="K21" s="68">
        <v>0</v>
      </c>
      <c r="L21" s="68">
        <v>0</v>
      </c>
      <c r="M21" s="68">
        <v>0.1</v>
      </c>
      <c r="N21" s="68" t="s">
        <v>45</v>
      </c>
      <c r="O21" s="68" t="s">
        <v>102</v>
      </c>
      <c r="P21" s="69" t="s">
        <v>116</v>
      </c>
    </row>
    <row r="22" spans="1:16" ht="97.2" thickBot="1" x14ac:dyDescent="0.3">
      <c r="A22" s="15" t="s">
        <v>83</v>
      </c>
      <c r="B22" s="67" t="s">
        <v>46</v>
      </c>
      <c r="C22" s="68" t="s">
        <v>26</v>
      </c>
      <c r="D22" s="68">
        <v>1</v>
      </c>
      <c r="E22" s="68">
        <v>1</v>
      </c>
      <c r="F22" s="68">
        <v>1</v>
      </c>
      <c r="G22" s="68">
        <v>1</v>
      </c>
      <c r="H22" s="68">
        <v>1</v>
      </c>
      <c r="I22" s="68">
        <v>1</v>
      </c>
      <c r="J22" s="68">
        <v>1</v>
      </c>
      <c r="K22" s="68">
        <v>1</v>
      </c>
      <c r="L22" s="68">
        <v>1</v>
      </c>
      <c r="M22" s="68">
        <v>0.1</v>
      </c>
      <c r="N22" s="68" t="s">
        <v>47</v>
      </c>
      <c r="O22" s="68" t="s">
        <v>109</v>
      </c>
      <c r="P22" s="71" t="s">
        <v>119</v>
      </c>
    </row>
    <row r="23" spans="1:16" ht="14.4" thickBot="1" x14ac:dyDescent="0.3">
      <c r="A23" s="22" t="s">
        <v>48</v>
      </c>
      <c r="B23" s="120" t="s">
        <v>49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2"/>
    </row>
    <row r="24" spans="1:16" ht="14.4" thickBot="1" x14ac:dyDescent="0.3">
      <c r="A24" s="22" t="s">
        <v>50</v>
      </c>
      <c r="B24" s="127" t="s">
        <v>51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9"/>
    </row>
    <row r="25" spans="1:16" ht="124.8" thickBot="1" x14ac:dyDescent="0.3">
      <c r="A25" s="15" t="s">
        <v>84</v>
      </c>
      <c r="B25" s="67" t="s">
        <v>52</v>
      </c>
      <c r="C25" s="68" t="s">
        <v>35</v>
      </c>
      <c r="D25" s="68">
        <v>0.3</v>
      </c>
      <c r="E25" s="68">
        <v>0.12</v>
      </c>
      <c r="F25" s="68">
        <v>0.4</v>
      </c>
      <c r="G25" s="72">
        <v>0</v>
      </c>
      <c r="H25" s="68" t="s">
        <v>53</v>
      </c>
      <c r="I25" s="73">
        <v>15</v>
      </c>
      <c r="J25" s="68" t="s">
        <v>53</v>
      </c>
      <c r="K25" s="68" t="s">
        <v>53</v>
      </c>
      <c r="L25" s="68" t="s">
        <v>53</v>
      </c>
      <c r="M25" s="68">
        <v>0.4</v>
      </c>
      <c r="N25" s="68" t="s">
        <v>111</v>
      </c>
      <c r="O25" s="68" t="s">
        <v>102</v>
      </c>
      <c r="P25" s="68" t="s">
        <v>120</v>
      </c>
    </row>
    <row r="26" spans="1:16" ht="83.4" thickBot="1" x14ac:dyDescent="0.3">
      <c r="A26" s="15" t="s">
        <v>85</v>
      </c>
      <c r="B26" s="67" t="s">
        <v>54</v>
      </c>
      <c r="C26" s="68" t="s">
        <v>35</v>
      </c>
      <c r="D26" s="68">
        <v>2.7</v>
      </c>
      <c r="E26" s="68">
        <v>0.1</v>
      </c>
      <c r="F26" s="68">
        <v>0.2</v>
      </c>
      <c r="G26" s="73">
        <v>0</v>
      </c>
      <c r="H26" s="68" t="s">
        <v>55</v>
      </c>
      <c r="I26" s="73">
        <v>30</v>
      </c>
      <c r="J26" s="68" t="s">
        <v>55</v>
      </c>
      <c r="K26" s="68" t="s">
        <v>55</v>
      </c>
      <c r="L26" s="68" t="s">
        <v>55</v>
      </c>
      <c r="M26" s="68">
        <v>0.3</v>
      </c>
      <c r="N26" s="68" t="s">
        <v>56</v>
      </c>
      <c r="O26" s="68" t="s">
        <v>102</v>
      </c>
      <c r="P26" s="68" t="s">
        <v>120</v>
      </c>
    </row>
    <row r="27" spans="1:16" ht="80.25" customHeight="1" thickBot="1" x14ac:dyDescent="0.3">
      <c r="A27" s="15" t="s">
        <v>86</v>
      </c>
      <c r="B27" s="67" t="s">
        <v>57</v>
      </c>
      <c r="C27" s="68" t="s">
        <v>114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0.2</v>
      </c>
      <c r="N27" s="68" t="s">
        <v>58</v>
      </c>
      <c r="O27" s="68" t="s">
        <v>110</v>
      </c>
      <c r="P27" s="68" t="s">
        <v>121</v>
      </c>
    </row>
    <row r="28" spans="1:16" ht="97.2" thickBot="1" x14ac:dyDescent="0.3">
      <c r="A28" s="15" t="s">
        <v>87</v>
      </c>
      <c r="B28" s="67" t="s">
        <v>59</v>
      </c>
      <c r="C28" s="68" t="s">
        <v>35</v>
      </c>
      <c r="D28" s="68">
        <v>20.8</v>
      </c>
      <c r="E28" s="68">
        <v>0.3</v>
      </c>
      <c r="F28" s="68">
        <v>17.3</v>
      </c>
      <c r="G28" s="72">
        <v>0</v>
      </c>
      <c r="H28" s="68" t="s">
        <v>60</v>
      </c>
      <c r="I28" s="68">
        <v>0</v>
      </c>
      <c r="J28" s="68" t="s">
        <v>60</v>
      </c>
      <c r="K28" s="68" t="s">
        <v>60</v>
      </c>
      <c r="L28" s="68" t="s">
        <v>60</v>
      </c>
      <c r="M28" s="68">
        <v>0.1</v>
      </c>
      <c r="N28" s="68" t="s">
        <v>112</v>
      </c>
      <c r="O28" s="68" t="s">
        <v>102</v>
      </c>
      <c r="P28" s="68" t="s">
        <v>120</v>
      </c>
    </row>
    <row r="29" spans="1:16" ht="14.4" thickBot="1" x14ac:dyDescent="0.3">
      <c r="A29" s="22" t="s">
        <v>61</v>
      </c>
      <c r="B29" s="120" t="s">
        <v>62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2"/>
    </row>
    <row r="30" spans="1:16" ht="13.8" x14ac:dyDescent="0.25">
      <c r="A30" s="23" t="s">
        <v>63</v>
      </c>
      <c r="B30" s="127" t="s">
        <v>64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9"/>
    </row>
    <row r="31" spans="1:16" ht="138.75" customHeight="1" thickBot="1" x14ac:dyDescent="0.3">
      <c r="A31" s="18" t="s">
        <v>88</v>
      </c>
      <c r="B31" s="74" t="s">
        <v>65</v>
      </c>
      <c r="C31" s="71" t="s">
        <v>35</v>
      </c>
      <c r="D31" s="71" t="s">
        <v>66</v>
      </c>
      <c r="E31" s="71">
        <v>4.9000000000000004</v>
      </c>
      <c r="F31" s="71" t="s">
        <v>66</v>
      </c>
      <c r="G31" s="71">
        <v>7.1</v>
      </c>
      <c r="H31" s="71" t="s">
        <v>67</v>
      </c>
      <c r="I31" s="71">
        <v>5.4</v>
      </c>
      <c r="J31" s="71" t="s">
        <v>94</v>
      </c>
      <c r="K31" s="71" t="s">
        <v>94</v>
      </c>
      <c r="L31" s="71" t="s">
        <v>94</v>
      </c>
      <c r="M31" s="71">
        <v>0.1</v>
      </c>
      <c r="N31" s="71" t="s">
        <v>68</v>
      </c>
      <c r="O31" s="71" t="s">
        <v>148</v>
      </c>
      <c r="P31" s="71" t="s">
        <v>122</v>
      </c>
    </row>
    <row r="32" spans="1:16" ht="138" customHeight="1" thickBot="1" x14ac:dyDescent="0.3">
      <c r="A32" s="15" t="s">
        <v>89</v>
      </c>
      <c r="B32" s="67" t="s">
        <v>69</v>
      </c>
      <c r="C32" s="68" t="s">
        <v>35</v>
      </c>
      <c r="D32" s="68">
        <v>100</v>
      </c>
      <c r="E32" s="68">
        <v>107.1</v>
      </c>
      <c r="F32" s="68">
        <v>100</v>
      </c>
      <c r="G32" s="68">
        <v>100</v>
      </c>
      <c r="H32" s="68">
        <v>100</v>
      </c>
      <c r="I32" s="68">
        <v>100</v>
      </c>
      <c r="J32" s="68">
        <v>100</v>
      </c>
      <c r="K32" s="68">
        <v>100</v>
      </c>
      <c r="L32" s="68">
        <v>100</v>
      </c>
      <c r="M32" s="68">
        <v>0.9</v>
      </c>
      <c r="N32" s="68" t="s">
        <v>70</v>
      </c>
      <c r="O32" s="68" t="s">
        <v>148</v>
      </c>
      <c r="P32" s="68" t="s">
        <v>122</v>
      </c>
    </row>
    <row r="33" spans="1:16" ht="51.75" customHeight="1" thickBot="1" x14ac:dyDescent="0.3">
      <c r="A33" s="22" t="s">
        <v>71</v>
      </c>
      <c r="B33" s="120" t="s">
        <v>72</v>
      </c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34"/>
    </row>
    <row r="34" spans="1:16" ht="23.25" customHeight="1" x14ac:dyDescent="0.25">
      <c r="A34" s="132" t="s">
        <v>73</v>
      </c>
      <c r="B34" s="146" t="s">
        <v>91</v>
      </c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8"/>
    </row>
    <row r="35" spans="1:16" ht="25.5" customHeight="1" thickBot="1" x14ac:dyDescent="0.3">
      <c r="A35" s="133"/>
      <c r="B35" s="149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1"/>
    </row>
    <row r="36" spans="1:16" ht="193.8" thickBot="1" x14ac:dyDescent="0.3">
      <c r="A36" s="15" t="s">
        <v>90</v>
      </c>
      <c r="B36" s="67" t="s">
        <v>74</v>
      </c>
      <c r="C36" s="68" t="s">
        <v>35</v>
      </c>
      <c r="D36" s="68">
        <v>100</v>
      </c>
      <c r="E36" s="68">
        <v>100</v>
      </c>
      <c r="F36" s="68">
        <v>100</v>
      </c>
      <c r="G36" s="68">
        <v>100</v>
      </c>
      <c r="H36" s="68">
        <v>100</v>
      </c>
      <c r="I36" s="68">
        <v>100</v>
      </c>
      <c r="J36" s="75">
        <v>100</v>
      </c>
      <c r="K36" s="66">
        <v>100</v>
      </c>
      <c r="L36" s="66">
        <v>100</v>
      </c>
      <c r="M36" s="66">
        <v>1</v>
      </c>
      <c r="N36" s="68" t="s">
        <v>113</v>
      </c>
      <c r="O36" s="68" t="s">
        <v>103</v>
      </c>
      <c r="P36" s="68" t="s">
        <v>123</v>
      </c>
    </row>
    <row r="37" spans="1:16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77"/>
      <c r="N37" s="16"/>
      <c r="O37" s="16"/>
    </row>
  </sheetData>
  <mergeCells count="30">
    <mergeCell ref="A34:A35"/>
    <mergeCell ref="O7:O9"/>
    <mergeCell ref="B33:P33"/>
    <mergeCell ref="B15:P15"/>
    <mergeCell ref="B10:P10"/>
    <mergeCell ref="A7:A9"/>
    <mergeCell ref="B11:P11"/>
    <mergeCell ref="C7:C9"/>
    <mergeCell ref="D7:I7"/>
    <mergeCell ref="J7:L7"/>
    <mergeCell ref="M7:M9"/>
    <mergeCell ref="D8:E8"/>
    <mergeCell ref="F8:G8"/>
    <mergeCell ref="H8:I8"/>
    <mergeCell ref="J8:J9"/>
    <mergeCell ref="B34:P35"/>
    <mergeCell ref="N1:O1"/>
    <mergeCell ref="A4:O4"/>
    <mergeCell ref="B5:O5"/>
    <mergeCell ref="B14:P14"/>
    <mergeCell ref="N7:N9"/>
    <mergeCell ref="B7:B9"/>
    <mergeCell ref="K8:K9"/>
    <mergeCell ref="L8:L9"/>
    <mergeCell ref="B29:P29"/>
    <mergeCell ref="O2:P2"/>
    <mergeCell ref="P7:P9"/>
    <mergeCell ref="B30:P30"/>
    <mergeCell ref="B23:P23"/>
    <mergeCell ref="B24:P24"/>
  </mergeCells>
  <pageMargins left="0.51181102362204722" right="0.11811023622047245" top="0.55118110236220474" bottom="0.55118110236220474" header="0" footer="0"/>
  <pageSetup paperSize="9" scale="74" fitToHeight="0" orientation="landscape" horizontalDpi="4294967294" verticalDpi="4294967294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прил 4</vt:lpstr>
      <vt:lpstr>прил 5</vt:lpstr>
      <vt:lpstr>'прил 5'!_Par1013</vt:lpstr>
      <vt:lpstr>'прил 5'!_Par1015</vt:lpstr>
      <vt:lpstr>'прил 5'!_Par1081</vt:lpstr>
      <vt:lpstr>'прил 5'!_Par1083</vt:lpstr>
      <vt:lpstr>'прил 5'!_Par1117</vt:lpstr>
      <vt:lpstr>'прил 5'!_Par1119</vt:lpstr>
      <vt:lpstr>'прил 5'!_Par845</vt:lpstr>
      <vt:lpstr>'прил 5'!_Par847</vt:lpstr>
      <vt:lpstr>'прил 5'!_Par881</vt:lpstr>
      <vt:lpstr>'прил 5'!_Par883</vt:lpstr>
      <vt:lpstr>'прил 5'!Заголовки_для_печати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Грицюк Марина Геннадьевна</cp:lastModifiedBy>
  <cp:lastPrinted>2016-10-31T04:20:31Z</cp:lastPrinted>
  <dcterms:created xsi:type="dcterms:W3CDTF">2013-11-06T04:14:53Z</dcterms:created>
  <dcterms:modified xsi:type="dcterms:W3CDTF">2016-12-05T05:21:16Z</dcterms:modified>
</cp:coreProperties>
</file>