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/>
  </bookViews>
  <sheets>
    <sheet name="приложение 6" sheetId="3" r:id="rId1"/>
  </sheets>
  <definedNames>
    <definedName name="_xlnm.Print_Titles" localSheetId="0">'приложение 6'!$6:$9</definedName>
    <definedName name="_xlnm.Print_Area" localSheetId="0">'приложение 6'!$A$1:$N$29</definedName>
  </definedNames>
  <calcPr calcId="152511"/>
</workbook>
</file>

<file path=xl/calcChain.xml><?xml version="1.0" encoding="utf-8"?>
<calcChain xmlns="http://schemas.openxmlformats.org/spreadsheetml/2006/main">
  <c r="J16" i="3" l="1"/>
  <c r="I16" i="3"/>
  <c r="J12" i="3" l="1"/>
  <c r="I12" i="3"/>
  <c r="E19" i="3" l="1"/>
  <c r="E24" i="3"/>
  <c r="E27" i="3"/>
  <c r="E28" i="3"/>
  <c r="P30" i="3" l="1"/>
  <c r="Q29" i="3" s="1"/>
  <c r="P20" i="3"/>
  <c r="Q17" i="3" s="1"/>
  <c r="P18" i="3"/>
  <c r="Q18" i="3" s="1"/>
  <c r="P17" i="3"/>
  <c r="Q13" i="3"/>
  <c r="Q12" i="3"/>
  <c r="P14" i="3"/>
  <c r="Q11" i="3" s="1"/>
  <c r="Q16" i="3" l="1"/>
  <c r="Q15" i="3"/>
  <c r="Q19" i="3"/>
  <c r="Q27" i="3"/>
</calcChain>
</file>

<file path=xl/sharedStrings.xml><?xml version="1.0" encoding="utf-8"?>
<sst xmlns="http://schemas.openxmlformats.org/spreadsheetml/2006/main" count="151" uniqueCount="108">
  <si>
    <t>№ п/п</t>
  </si>
  <si>
    <t>Формула расчета индикатора</t>
  </si>
  <si>
    <t>Ед.изм.</t>
  </si>
  <si>
    <t>Значения индикаторов результативности  по периодам  реализации МП</t>
  </si>
  <si>
    <t>%</t>
  </si>
  <si>
    <t>балл</t>
  </si>
  <si>
    <t xml:space="preserve">Охват учащихся 1-9 классов школ дополнительным образованием по обучению правилам дорожного движения </t>
  </si>
  <si>
    <t>(кол-во старшеклассников, обученных и сдавших теорет. экзамен по ПДД/общее кол-во обученных старшеклассников) х 100%</t>
  </si>
  <si>
    <t>3.1.</t>
  </si>
  <si>
    <t>Доля старшеклассников, прошедших профессиональную подготовку по направлению водитель автотранспортных средств и сдавших теоретический экзамен, от общего числа прошедших подготовку старшеклассников</t>
  </si>
  <si>
    <t>3.2.</t>
  </si>
  <si>
    <t>(кол-во ДТП совершенных по вине учащихся 1-9 классов/общее количество ДТП с участием несовершеннолетних) х 100%</t>
  </si>
  <si>
    <t>Целевые индикаторы результативности МП</t>
  </si>
  <si>
    <t>Источник 
информации</t>
  </si>
  <si>
    <t>Информация о количестве учащихся предоставляется Управлением общего и дошкольного образования г. Норильска</t>
  </si>
  <si>
    <t>Приказы о зачислении учащихся, протокол сдачи теоретического экзамена</t>
  </si>
  <si>
    <t>Численность взрослого населения, занимающегося физической культурой и спортом в муниципальных спортивных учреждениях</t>
  </si>
  <si>
    <t>чел.</t>
  </si>
  <si>
    <t>отчетность учреждений</t>
  </si>
  <si>
    <t>Количество  выездных соревнований</t>
  </si>
  <si>
    <t>ед.</t>
  </si>
  <si>
    <t>кол-во выездных спортивно-массовых мероприятий в соответствии с календарным планом</t>
  </si>
  <si>
    <t>календарный план</t>
  </si>
  <si>
    <t>Количество физкультурно-оздоровительных и спортивных мероприятий, проведенных на территории</t>
  </si>
  <si>
    <t>отчетный показатель</t>
  </si>
  <si>
    <t>2.1.</t>
  </si>
  <si>
    <t>приказы Министерства края</t>
  </si>
  <si>
    <r>
      <t>Своевременность предоставления бюджетной и бухгалтерской отчетности</t>
    </r>
    <r>
      <rPr>
        <sz val="11"/>
        <color indexed="40"/>
        <rFont val="Times New Roman"/>
        <family val="1"/>
        <charset val="204"/>
      </rPr>
      <t xml:space="preserve"> </t>
    </r>
  </si>
  <si>
    <t>2018 год</t>
  </si>
  <si>
    <t>Доля родителей (законных проедставителей), удовлетворенных условиями и качеством предоставляемой образовательной услуги</t>
  </si>
  <si>
    <t>анкеты</t>
  </si>
  <si>
    <t xml:space="preserve">Доля детей, осваивающих дополнительные  образовательные программы в образовательном учреждении  </t>
  </si>
  <si>
    <t>к-во родителей (законных проедставителей), удовлетворенных условиями и качеством предоставляемой образовательной услуги/общее количество потребителей услуги) х 100%</t>
  </si>
  <si>
    <t>( к-во детей осваивающих дополнительные образовательные программы/общее к-во потребителей) х 100%</t>
  </si>
  <si>
    <t>Обзор о состоянии детского дорожно-транспортного травметизма. Информация отдела МВД Росии по г. Норильску</t>
  </si>
  <si>
    <t>Подпрограмма 1 "Развитие массовой физической культуры и спорта"</t>
  </si>
  <si>
    <t>Подпрограмма № 3 "Обеспечение условий реализации муниципальной программы и прочие мероприятия"</t>
  </si>
  <si>
    <t>1.2.5.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</si>
  <si>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</si>
  <si>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кол-во чел., выполнивших нормативы ГТО/общее кол-во населения, принявших участие в сдаче нормативов ГТО х 100%</t>
  </si>
  <si>
    <t>1.1.1.</t>
  </si>
  <si>
    <t>1.2.6.</t>
  </si>
  <si>
    <t>1.1.</t>
  </si>
  <si>
    <t>1.2.1., 1.2.3.</t>
  </si>
  <si>
    <t xml:space="preserve">Удельный вес ДТП по вине детей среди учащихся 1 - 9 классов муниципального образования город Норильск </t>
  </si>
  <si>
    <t>2019 год</t>
  </si>
  <si>
    <t>2020 год</t>
  </si>
  <si>
    <t>2021 год</t>
  </si>
  <si>
    <t>1.2.2., 1.2.4.</t>
  </si>
  <si>
    <t>Уд. вес  индикатора  в МП (подпрограмме МП)</t>
  </si>
  <si>
    <t>Мероприятия, влияющие на значение индикатора (номер мероприятия по МП)</t>
  </si>
  <si>
    <t>Количество членов сборных команд края и России по различным видам спорта</t>
  </si>
  <si>
    <t>Присвоение баллов в соответствии с Постановлением Администрации города Норильска от 06.11.2014 N 611 "Об организации проведения мониторинга качества финансового менеджмента, осуществляемого главными распорядителями бюджетных средств"</t>
  </si>
  <si>
    <t xml:space="preserve">отчеты учреждений </t>
  </si>
  <si>
    <t>0,4</t>
  </si>
  <si>
    <t xml:space="preserve">Удельный вес населения,  занимающегося физической культурой и спортом, к общей численности населения </t>
  </si>
  <si>
    <t>(к-во человек, занимающихся физической культурой и спортом/численность населения 3-79 лет на начало года следующего за отчетным)*100%</t>
  </si>
  <si>
    <t>Количество лиц осваивающих программы по спортивной подготовке</t>
  </si>
  <si>
    <t xml:space="preserve">Приложение № 6
к муниципальной Программе "Развитие физической культуры и спорта" на 2017 - 2021 годы, утвержденной постановлением Администрации города Норильска от 30.11.2016 г. № 574
                                                                                                         </t>
  </si>
  <si>
    <t>Целевые индикаторы результативности муниципальной программы "Развитие физической культуры и спорта" на 2017-2021 годы</t>
  </si>
  <si>
    <t>2016 год</t>
  </si>
  <si>
    <t>2017 год</t>
  </si>
  <si>
    <t>факт</t>
  </si>
  <si>
    <t>план</t>
  </si>
  <si>
    <t>оценка</t>
  </si>
  <si>
    <t>Значения индикаторов результативности МП за отчетный период (текущий и два предыдущих года)</t>
  </si>
  <si>
    <t>Доля спортсменов, выполнивших требования спортивной программы в их общей численности</t>
  </si>
  <si>
    <t>(кол-во детей выполнивших требования спортивной программы/общее количество потребителей работы) х 100%</t>
  </si>
  <si>
    <t>был уд.вес</t>
  </si>
  <si>
    <t>РАСЧЕТНЫЙ уд.вес от объема финансирования</t>
  </si>
  <si>
    <t>Обеспечение реализации программ спортивной подготовки и программ подготовки спортивного резерва</t>
  </si>
  <si>
    <t>2016-2017: 0,4</t>
  </si>
  <si>
    <t>2016-2017: 0,2</t>
  </si>
  <si>
    <t>2019-2021: 0,4</t>
  </si>
  <si>
    <t>2017-2021: 0,4</t>
  </si>
  <si>
    <t>18,3=5663* 100/31017</t>
  </si>
  <si>
    <t>18,2=5754/ 31595*100</t>
  </si>
  <si>
    <t>8,7= 422/ 4875*100</t>
  </si>
  <si>
    <t>Подпрограмма № 2 "Развитие детско-юношеского спорта и системы спортивной подготовки"</t>
  </si>
  <si>
    <t xml:space="preserve">Доля лиц с ограниченными возможностями здоровья, систематически занимающихся физической культурой и спортом </t>
  </si>
  <si>
    <t>20,9= 6700/ 32000* 100</t>
  </si>
  <si>
    <t>16,0= 4/25*100</t>
  </si>
  <si>
    <t>27,27= 6/22*100</t>
  </si>
  <si>
    <t>28,0=
7/ 25*100</t>
  </si>
  <si>
    <t>(к-во лиц в возрасте 5-18 лет занимающихся в спортивных школах /общая численность лиц в возрасте 5-18 лет на территории)*100%</t>
  </si>
  <si>
    <t>10,0= 490/ 4900*100</t>
  </si>
  <si>
    <t>47,0= 565/ 1200*100</t>
  </si>
  <si>
    <t>50,0= 650/ 1300*100</t>
  </si>
  <si>
    <t>96,0=
111/116*100</t>
  </si>
  <si>
    <t>8,9= 451/ 5058*100</t>
  </si>
  <si>
    <t>39,4= 
67714/ 171922*100</t>
  </si>
  <si>
    <t>39,9= 
67714/ 169883*100</t>
  </si>
  <si>
    <t>37,9= 64425/ 170132*100</t>
  </si>
  <si>
    <t>35,7=
60763/ 170298*100</t>
  </si>
  <si>
    <t>17,9= 5860/ 32730*100</t>
  </si>
  <si>
    <t>(кол-во учащихся, получающих дополнительное образование по обучению правилам дорожного движения/общее кол-во учащихся 1-9 классов в школах) х 100%</t>
  </si>
  <si>
    <t>17,6= 5810/
33002* 100</t>
  </si>
  <si>
    <t>90,0=5230/ 5810*100</t>
  </si>
  <si>
    <t>8,6= 455/ 5272*100</t>
  </si>
  <si>
    <t>41,4= 
71147/
171922*100</t>
  </si>
  <si>
    <t>43,4= 
74583/
171922*100</t>
  </si>
  <si>
    <t>8,7=455/
5222*100</t>
  </si>
  <si>
    <t>утвержденные планы комплектования на спортивный сезон</t>
  </si>
  <si>
    <t>кол-во инвалидов, лиц с ограниченными возможностями, занимающихся спортом /общее кол-во инвалидов, лиц с ограниченными возможностями МО г.Норильск *100%</t>
  </si>
  <si>
    <t xml:space="preserve">по стат. Форме 3-ФК, данные предоставленные Управлением социальной политики о численности инвалидов на территории муниципального образования город Норильск, данные министерства социальной политики Красноярского края о численности инвалидов по территориям </t>
  </si>
  <si>
    <t xml:space="preserve">по стат. форме 1-ФК, данные о численности населения от 3 до 79 лет предоставленные Управлением экономики </t>
  </si>
  <si>
    <t>Сформированный список участников, принявших участие в сдаче нормативов Всероссийского физкультурно-спортивного комплекса "Готов к труду и обороне" (ГТО) Центром тестирования ГТО</t>
  </si>
  <si>
    <t>Приложение № 3 к постановлению Администрации города Норильска от 07.11.2019 № 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</si>
</sst>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4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" fontId="4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left" vertical="center" wrapText="1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"/>
  <sheetViews>
    <sheetView tabSelected="1" view="pageBreakPreview" zoomScale="75" zoomScaleNormal="78" zoomScaleSheetLayoutView="75" zoomScalePageLayoutView="55" workbookViewId="0">
      <selection activeCell="M1" sqref="M1:N1"/>
    </sheetView>
  </sheetViews>
  <sheetFormatPr defaultColWidth="9.109375" defaultRowHeight="13.8" x14ac:dyDescent="0.3"/>
  <cols>
    <col min="1" max="1" width="4.88671875" style="9" customWidth="1"/>
    <col min="2" max="2" width="39.5546875" style="10" customWidth="1"/>
    <col min="3" max="3" width="10" style="6" bestFit="1" customWidth="1"/>
    <col min="4" max="4" width="13" style="6" customWidth="1"/>
    <col min="5" max="5" width="12.6640625" style="6" customWidth="1"/>
    <col min="6" max="6" width="15.109375" style="6" customWidth="1"/>
    <col min="7" max="7" width="15" style="6" customWidth="1"/>
    <col min="8" max="8" width="17.44140625" style="6" customWidth="1"/>
    <col min="9" max="9" width="15" style="6" customWidth="1"/>
    <col min="10" max="10" width="16.88671875" style="6" customWidth="1"/>
    <col min="11" max="11" width="11.44140625" style="6" customWidth="1"/>
    <col min="12" max="12" width="39.88671875" style="6" customWidth="1"/>
    <col min="13" max="13" width="42" style="6" customWidth="1"/>
    <col min="14" max="14" width="18.5546875" style="6" customWidth="1"/>
    <col min="15" max="15" width="9.109375" style="6"/>
    <col min="16" max="16" width="11.109375" style="17" customWidth="1"/>
    <col min="17" max="17" width="9.109375" style="6"/>
    <col min="18" max="18" width="12.33203125" style="6" customWidth="1"/>
    <col min="19" max="16384" width="9.109375" style="6"/>
  </cols>
  <sheetData>
    <row r="1" spans="1:18" ht="52.2" customHeight="1" x14ac:dyDescent="0.3">
      <c r="M1" s="43" t="s">
        <v>107</v>
      </c>
      <c r="N1" s="44"/>
    </row>
    <row r="2" spans="1:18" s="4" customFormat="1" ht="73.5" customHeight="1" x14ac:dyDescent="0.3">
      <c r="A2" s="1"/>
      <c r="B2" s="2"/>
      <c r="C2" s="3"/>
      <c r="D2" s="3"/>
      <c r="E2" s="3"/>
      <c r="F2" s="3"/>
      <c r="I2" s="27"/>
      <c r="J2" s="5"/>
      <c r="K2" s="5"/>
      <c r="L2" s="5"/>
      <c r="M2" s="43" t="s">
        <v>58</v>
      </c>
      <c r="N2" s="44"/>
      <c r="P2" s="17"/>
    </row>
    <row r="3" spans="1:18" s="4" customFormat="1" ht="15.75" customHeight="1" x14ac:dyDescent="0.3">
      <c r="A3" s="1"/>
      <c r="B3" s="2"/>
      <c r="C3" s="3"/>
      <c r="D3" s="3"/>
      <c r="E3" s="3"/>
      <c r="F3" s="3"/>
      <c r="M3" s="54"/>
      <c r="N3" s="54"/>
      <c r="P3" s="17"/>
    </row>
    <row r="4" spans="1:18" s="4" customFormat="1" ht="15.75" customHeight="1" x14ac:dyDescent="0.3">
      <c r="A4" s="1"/>
      <c r="B4" s="2"/>
      <c r="C4" s="3"/>
      <c r="D4" s="3"/>
      <c r="E4" s="3"/>
      <c r="F4" s="3"/>
      <c r="M4" s="30"/>
      <c r="N4" s="30"/>
      <c r="P4" s="17"/>
    </row>
    <row r="5" spans="1:18" ht="30.75" customHeight="1" x14ac:dyDescent="0.3">
      <c r="A5" s="55" t="s">
        <v>59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</row>
    <row r="6" spans="1:18" s="11" customFormat="1" ht="76.5" customHeight="1" x14ac:dyDescent="0.3">
      <c r="A6" s="49" t="s">
        <v>0</v>
      </c>
      <c r="B6" s="48" t="s">
        <v>12</v>
      </c>
      <c r="C6" s="48" t="s">
        <v>2</v>
      </c>
      <c r="D6" s="53" t="s">
        <v>65</v>
      </c>
      <c r="E6" s="53"/>
      <c r="F6" s="53"/>
      <c r="G6" s="67"/>
      <c r="H6" s="52" t="s">
        <v>3</v>
      </c>
      <c r="I6" s="53"/>
      <c r="J6" s="53"/>
      <c r="K6" s="48" t="s">
        <v>49</v>
      </c>
      <c r="L6" s="48" t="s">
        <v>1</v>
      </c>
      <c r="M6" s="50" t="s">
        <v>13</v>
      </c>
      <c r="N6" s="48" t="s">
        <v>50</v>
      </c>
      <c r="P6" s="17"/>
      <c r="Q6" s="61" t="s">
        <v>69</v>
      </c>
    </row>
    <row r="7" spans="1:18" s="11" customFormat="1" ht="15.75" customHeight="1" x14ac:dyDescent="0.3">
      <c r="A7" s="49"/>
      <c r="B7" s="48"/>
      <c r="C7" s="48"/>
      <c r="D7" s="50" t="s">
        <v>60</v>
      </c>
      <c r="E7" s="48" t="s">
        <v>61</v>
      </c>
      <c r="F7" s="63" t="s">
        <v>28</v>
      </c>
      <c r="G7" s="64"/>
      <c r="H7" s="50" t="s">
        <v>45</v>
      </c>
      <c r="I7" s="50" t="s">
        <v>46</v>
      </c>
      <c r="J7" s="50" t="s">
        <v>47</v>
      </c>
      <c r="K7" s="48"/>
      <c r="L7" s="48"/>
      <c r="M7" s="68"/>
      <c r="N7" s="48"/>
      <c r="P7" s="17"/>
      <c r="Q7" s="62"/>
      <c r="R7" s="11" t="s">
        <v>68</v>
      </c>
    </row>
    <row r="8" spans="1:18" s="11" customFormat="1" ht="16.5" customHeight="1" x14ac:dyDescent="0.3">
      <c r="A8" s="49"/>
      <c r="B8" s="48"/>
      <c r="C8" s="48"/>
      <c r="D8" s="51"/>
      <c r="E8" s="48"/>
      <c r="F8" s="65"/>
      <c r="G8" s="66"/>
      <c r="H8" s="51"/>
      <c r="I8" s="51"/>
      <c r="J8" s="51"/>
      <c r="K8" s="48"/>
      <c r="L8" s="48"/>
      <c r="M8" s="68"/>
      <c r="N8" s="48"/>
      <c r="P8" s="17"/>
      <c r="Q8" s="62"/>
    </row>
    <row r="9" spans="1:18" s="11" customFormat="1" ht="16.5" customHeight="1" x14ac:dyDescent="0.3">
      <c r="A9" s="49"/>
      <c r="B9" s="48"/>
      <c r="C9" s="48"/>
      <c r="D9" s="28" t="s">
        <v>62</v>
      </c>
      <c r="E9" s="28" t="s">
        <v>62</v>
      </c>
      <c r="F9" s="28" t="s">
        <v>63</v>
      </c>
      <c r="G9" s="28" t="s">
        <v>64</v>
      </c>
      <c r="H9" s="48" t="s">
        <v>63</v>
      </c>
      <c r="I9" s="48"/>
      <c r="J9" s="48"/>
      <c r="K9" s="48"/>
      <c r="L9" s="48"/>
      <c r="M9" s="69"/>
      <c r="N9" s="48"/>
      <c r="P9" s="17"/>
      <c r="Q9" s="62"/>
    </row>
    <row r="10" spans="1:18" s="11" customFormat="1" ht="16.5" customHeight="1" x14ac:dyDescent="0.3">
      <c r="A10" s="58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60"/>
      <c r="P10" s="17"/>
      <c r="Q10" s="62"/>
    </row>
    <row r="11" spans="1:18" s="11" customFormat="1" ht="55.2" x14ac:dyDescent="0.3">
      <c r="A11" s="12">
        <v>1</v>
      </c>
      <c r="B11" s="13" t="s">
        <v>55</v>
      </c>
      <c r="C11" s="28" t="s">
        <v>4</v>
      </c>
      <c r="D11" s="8" t="s">
        <v>93</v>
      </c>
      <c r="E11" s="37" t="s">
        <v>92</v>
      </c>
      <c r="F11" s="8" t="s">
        <v>91</v>
      </c>
      <c r="G11" s="8" t="s">
        <v>90</v>
      </c>
      <c r="H11" s="8" t="s">
        <v>99</v>
      </c>
      <c r="I11" s="8" t="s">
        <v>100</v>
      </c>
      <c r="J11" s="8" t="s">
        <v>100</v>
      </c>
      <c r="K11" s="31" t="s">
        <v>54</v>
      </c>
      <c r="L11" s="14" t="s">
        <v>56</v>
      </c>
      <c r="M11" s="15" t="s">
        <v>105</v>
      </c>
      <c r="N11" s="12" t="s">
        <v>42</v>
      </c>
      <c r="P11" s="17">
        <v>2039124.1</v>
      </c>
      <c r="Q11" s="18">
        <f>P11/P14</f>
        <v>0.49596594324743698</v>
      </c>
      <c r="R11" s="31" t="s">
        <v>54</v>
      </c>
    </row>
    <row r="12" spans="1:18" s="11" customFormat="1" ht="63.75" customHeight="1" x14ac:dyDescent="0.3">
      <c r="A12" s="12">
        <v>2</v>
      </c>
      <c r="B12" s="13" t="s">
        <v>70</v>
      </c>
      <c r="C12" s="28" t="s">
        <v>4</v>
      </c>
      <c r="D12" s="8" t="s">
        <v>75</v>
      </c>
      <c r="E12" s="38" t="s">
        <v>76</v>
      </c>
      <c r="F12" s="42" t="s">
        <v>80</v>
      </c>
      <c r="G12" s="42" t="s">
        <v>94</v>
      </c>
      <c r="H12" s="42" t="s">
        <v>96</v>
      </c>
      <c r="I12" s="16">
        <f>5810/33002*100</f>
        <v>17.604993636749288</v>
      </c>
      <c r="J12" s="16">
        <f>5810/33002*100</f>
        <v>17.604993636749288</v>
      </c>
      <c r="K12" s="28">
        <v>0.4</v>
      </c>
      <c r="L12" s="14" t="s">
        <v>84</v>
      </c>
      <c r="M12" s="15" t="s">
        <v>102</v>
      </c>
      <c r="N12" s="12" t="s">
        <v>25</v>
      </c>
      <c r="P12" s="17">
        <v>1731645.5</v>
      </c>
      <c r="Q12" s="18">
        <f>P12/P14</f>
        <v>0.4211794631713095</v>
      </c>
      <c r="R12" s="28">
        <v>0.4</v>
      </c>
    </row>
    <row r="13" spans="1:18" s="11" customFormat="1" ht="55.2" x14ac:dyDescent="0.3">
      <c r="A13" s="19">
        <v>3</v>
      </c>
      <c r="B13" s="13" t="s">
        <v>44</v>
      </c>
      <c r="C13" s="28" t="s">
        <v>4</v>
      </c>
      <c r="D13" s="8" t="s">
        <v>81</v>
      </c>
      <c r="E13" s="39" t="s">
        <v>82</v>
      </c>
      <c r="F13" s="16" t="s">
        <v>83</v>
      </c>
      <c r="G13" s="16" t="s">
        <v>83</v>
      </c>
      <c r="H13" s="16" t="s">
        <v>83</v>
      </c>
      <c r="I13" s="16" t="s">
        <v>83</v>
      </c>
      <c r="J13" s="16" t="s">
        <v>83</v>
      </c>
      <c r="K13" s="12">
        <v>0.2</v>
      </c>
      <c r="L13" s="28" t="s">
        <v>11</v>
      </c>
      <c r="M13" s="28" t="s">
        <v>34</v>
      </c>
      <c r="N13" s="12" t="s">
        <v>8</v>
      </c>
      <c r="P13" s="17">
        <v>340650</v>
      </c>
      <c r="Q13" s="18">
        <f>P13/P14</f>
        <v>8.2854593581253536E-2</v>
      </c>
      <c r="R13" s="12">
        <v>0.2</v>
      </c>
    </row>
    <row r="14" spans="1:18" s="11" customFormat="1" ht="19.5" customHeight="1" x14ac:dyDescent="0.3">
      <c r="A14" s="56" t="s">
        <v>35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P14" s="17">
        <f>SUM(P11:P13)</f>
        <v>4111419.6</v>
      </c>
    </row>
    <row r="15" spans="1:18" s="11" customFormat="1" ht="55.2" x14ac:dyDescent="0.3">
      <c r="A15" s="28">
        <v>1</v>
      </c>
      <c r="B15" s="13" t="s">
        <v>16</v>
      </c>
      <c r="C15" s="28" t="s">
        <v>17</v>
      </c>
      <c r="D15" s="20">
        <v>5515</v>
      </c>
      <c r="E15" s="40">
        <v>6748</v>
      </c>
      <c r="F15" s="20">
        <v>7015</v>
      </c>
      <c r="G15" s="20">
        <v>7015</v>
      </c>
      <c r="H15" s="20">
        <v>7015</v>
      </c>
      <c r="I15" s="20">
        <v>7015</v>
      </c>
      <c r="J15" s="20">
        <v>7015</v>
      </c>
      <c r="K15" s="15">
        <v>0.3</v>
      </c>
      <c r="L15" s="14" t="s">
        <v>18</v>
      </c>
      <c r="M15" s="14" t="s">
        <v>18</v>
      </c>
      <c r="N15" s="21" t="s">
        <v>40</v>
      </c>
      <c r="P15" s="17">
        <v>2039124.1</v>
      </c>
      <c r="Q15" s="18">
        <f>P15/P$20</f>
        <v>0.93948010796130288</v>
      </c>
      <c r="R15" s="15">
        <v>0.3</v>
      </c>
    </row>
    <row r="16" spans="1:18" s="11" customFormat="1" ht="99.6" customHeight="1" x14ac:dyDescent="0.3">
      <c r="A16" s="28">
        <v>2</v>
      </c>
      <c r="B16" s="13" t="s">
        <v>79</v>
      </c>
      <c r="C16" s="28" t="s">
        <v>4</v>
      </c>
      <c r="D16" s="41" t="s">
        <v>77</v>
      </c>
      <c r="E16" s="37" t="s">
        <v>89</v>
      </c>
      <c r="F16" s="41" t="s">
        <v>85</v>
      </c>
      <c r="G16" s="41" t="s">
        <v>98</v>
      </c>
      <c r="H16" s="16" t="s">
        <v>101</v>
      </c>
      <c r="I16" s="16">
        <f>455/((5171+5272)/2)*100</f>
        <v>8.7139710811069602</v>
      </c>
      <c r="J16" s="16">
        <f>455/((5171+5272)/2)*100</f>
        <v>8.7139710811069602</v>
      </c>
      <c r="K16" s="12">
        <v>0.2</v>
      </c>
      <c r="L16" s="28" t="s">
        <v>103</v>
      </c>
      <c r="M16" s="15" t="s">
        <v>104</v>
      </c>
      <c r="N16" s="12" t="s">
        <v>41</v>
      </c>
      <c r="P16" s="17">
        <v>16383.3</v>
      </c>
      <c r="Q16" s="18">
        <f t="shared" ref="Q16:Q19" si="0">P16/P$20</f>
        <v>7.5482333089792871E-3</v>
      </c>
      <c r="R16" s="12">
        <v>0.2</v>
      </c>
    </row>
    <row r="17" spans="1:18" s="11" customFormat="1" ht="41.4" x14ac:dyDescent="0.3">
      <c r="A17" s="28">
        <v>3</v>
      </c>
      <c r="B17" s="13" t="s">
        <v>19</v>
      </c>
      <c r="C17" s="28" t="s">
        <v>20</v>
      </c>
      <c r="D17" s="14">
        <v>216</v>
      </c>
      <c r="E17" s="14">
        <v>221</v>
      </c>
      <c r="F17" s="14">
        <v>150</v>
      </c>
      <c r="G17" s="14">
        <v>150</v>
      </c>
      <c r="H17" s="14">
        <v>170</v>
      </c>
      <c r="I17" s="14">
        <v>150</v>
      </c>
      <c r="J17" s="14">
        <v>150</v>
      </c>
      <c r="K17" s="12">
        <v>0.2</v>
      </c>
      <c r="L17" s="28" t="s">
        <v>21</v>
      </c>
      <c r="M17" s="15" t="s">
        <v>22</v>
      </c>
      <c r="N17" s="26" t="s">
        <v>43</v>
      </c>
      <c r="P17" s="17">
        <f>1576+79881</f>
        <v>81457</v>
      </c>
      <c r="Q17" s="18">
        <f t="shared" si="0"/>
        <v>3.7529462357981963E-2</v>
      </c>
      <c r="R17" s="12">
        <v>0.2</v>
      </c>
    </row>
    <row r="18" spans="1:18" s="11" customFormat="1" ht="41.4" x14ac:dyDescent="0.3">
      <c r="A18" s="28">
        <v>4</v>
      </c>
      <c r="B18" s="13" t="s">
        <v>23</v>
      </c>
      <c r="C18" s="28" t="s">
        <v>20</v>
      </c>
      <c r="D18" s="33">
        <v>553</v>
      </c>
      <c r="E18" s="36">
        <v>564</v>
      </c>
      <c r="F18" s="33">
        <v>550</v>
      </c>
      <c r="G18" s="28">
        <v>550</v>
      </c>
      <c r="H18" s="28">
        <v>550</v>
      </c>
      <c r="I18" s="28">
        <v>550</v>
      </c>
      <c r="J18" s="28">
        <v>550</v>
      </c>
      <c r="K18" s="12">
        <v>0.2</v>
      </c>
      <c r="L18" s="28" t="s">
        <v>24</v>
      </c>
      <c r="M18" s="15" t="s">
        <v>22</v>
      </c>
      <c r="N18" s="26" t="s">
        <v>48</v>
      </c>
      <c r="P18" s="17">
        <f>726.9+28672.2</f>
        <v>29399.100000000002</v>
      </c>
      <c r="Q18" s="18">
        <f t="shared" si="0"/>
        <v>1.354496748970067E-2</v>
      </c>
      <c r="R18" s="12">
        <v>0.2</v>
      </c>
    </row>
    <row r="19" spans="1:18" s="11" customFormat="1" ht="142.5" customHeight="1" x14ac:dyDescent="0.3">
      <c r="A19" s="14">
        <v>5</v>
      </c>
      <c r="B19" s="22" t="s">
        <v>38</v>
      </c>
      <c r="C19" s="14" t="s">
        <v>4</v>
      </c>
      <c r="D19" s="14">
        <v>63.7</v>
      </c>
      <c r="E19" s="8">
        <f>893/1094*100</f>
        <v>81.627056672760517</v>
      </c>
      <c r="F19" s="14" t="s">
        <v>86</v>
      </c>
      <c r="G19" s="14" t="s">
        <v>86</v>
      </c>
      <c r="H19" s="14" t="s">
        <v>86</v>
      </c>
      <c r="I19" s="14" t="s">
        <v>87</v>
      </c>
      <c r="J19" s="14" t="s">
        <v>87</v>
      </c>
      <c r="K19" s="15">
        <v>0.1</v>
      </c>
      <c r="L19" s="14" t="s">
        <v>39</v>
      </c>
      <c r="M19" s="14" t="s">
        <v>106</v>
      </c>
      <c r="N19" s="12" t="s">
        <v>37</v>
      </c>
      <c r="P19" s="17">
        <v>4117.8999999999996</v>
      </c>
      <c r="Q19" s="18">
        <f t="shared" si="0"/>
        <v>1.8972288820351094E-3</v>
      </c>
      <c r="R19" s="15">
        <v>0.1</v>
      </c>
    </row>
    <row r="20" spans="1:18" s="11" customFormat="1" ht="22.5" customHeight="1" x14ac:dyDescent="0.3">
      <c r="A20" s="45" t="s">
        <v>78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7"/>
      <c r="P20" s="17">
        <f>SUM(P15:P19)</f>
        <v>2170481.4000000004</v>
      </c>
    </row>
    <row r="21" spans="1:18" s="11" customFormat="1" ht="69" x14ac:dyDescent="0.3">
      <c r="A21" s="28">
        <v>1</v>
      </c>
      <c r="B21" s="22" t="s">
        <v>29</v>
      </c>
      <c r="C21" s="28" t="s">
        <v>4</v>
      </c>
      <c r="D21" s="16">
        <v>98.8</v>
      </c>
      <c r="E21" s="16">
        <v>99.8</v>
      </c>
      <c r="F21" s="16">
        <v>90</v>
      </c>
      <c r="G21" s="16">
        <v>90</v>
      </c>
      <c r="H21" s="16"/>
      <c r="I21" s="16"/>
      <c r="J21" s="16"/>
      <c r="K21" s="34" t="s">
        <v>71</v>
      </c>
      <c r="L21" s="14" t="s">
        <v>32</v>
      </c>
      <c r="M21" s="15" t="s">
        <v>30</v>
      </c>
      <c r="N21" s="29" t="s">
        <v>25</v>
      </c>
      <c r="P21" s="17">
        <v>1731645.5</v>
      </c>
      <c r="R21" s="32">
        <v>0.4</v>
      </c>
    </row>
    <row r="22" spans="1:18" s="11" customFormat="1" ht="41.4" x14ac:dyDescent="0.3">
      <c r="A22" s="28">
        <v>2</v>
      </c>
      <c r="B22" s="13" t="s">
        <v>31</v>
      </c>
      <c r="C22" s="28" t="s">
        <v>4</v>
      </c>
      <c r="D22" s="16">
        <v>97.1</v>
      </c>
      <c r="E22" s="16">
        <v>96.6</v>
      </c>
      <c r="F22" s="16">
        <v>90</v>
      </c>
      <c r="G22" s="16">
        <v>90</v>
      </c>
      <c r="H22" s="16"/>
      <c r="I22" s="16"/>
      <c r="J22" s="16"/>
      <c r="K22" s="34" t="s">
        <v>72</v>
      </c>
      <c r="L22" s="28" t="s">
        <v>33</v>
      </c>
      <c r="M22" s="15" t="s">
        <v>26</v>
      </c>
      <c r="N22" s="29" t="s">
        <v>25</v>
      </c>
      <c r="P22" s="17"/>
      <c r="R22" s="32">
        <v>0.2</v>
      </c>
    </row>
    <row r="23" spans="1:18" s="11" customFormat="1" ht="41.4" x14ac:dyDescent="0.3">
      <c r="A23" s="28">
        <v>3</v>
      </c>
      <c r="B23" s="13" t="s">
        <v>66</v>
      </c>
      <c r="C23" s="28" t="s">
        <v>4</v>
      </c>
      <c r="D23" s="16"/>
      <c r="E23" s="16"/>
      <c r="F23" s="16"/>
      <c r="G23" s="16"/>
      <c r="H23" s="16" t="s">
        <v>97</v>
      </c>
      <c r="I23" s="16" t="s">
        <v>97</v>
      </c>
      <c r="J23" s="16" t="s">
        <v>97</v>
      </c>
      <c r="K23" s="34" t="s">
        <v>73</v>
      </c>
      <c r="L23" s="28" t="s">
        <v>67</v>
      </c>
      <c r="M23" s="15" t="s">
        <v>18</v>
      </c>
      <c r="N23" s="29" t="s">
        <v>25</v>
      </c>
      <c r="P23" s="17"/>
      <c r="R23" s="32">
        <v>0.4</v>
      </c>
    </row>
    <row r="24" spans="1:18" s="11" customFormat="1" ht="27.6" x14ac:dyDescent="0.3">
      <c r="A24" s="28">
        <v>4</v>
      </c>
      <c r="B24" s="13" t="s">
        <v>57</v>
      </c>
      <c r="C24" s="28" t="s">
        <v>17</v>
      </c>
      <c r="D24" s="20"/>
      <c r="E24" s="35">
        <f>747+44</f>
        <v>791</v>
      </c>
      <c r="F24" s="20">
        <v>600</v>
      </c>
      <c r="G24" s="20">
        <v>600</v>
      </c>
      <c r="H24" s="20">
        <v>1410</v>
      </c>
      <c r="I24" s="20">
        <v>1410</v>
      </c>
      <c r="J24" s="20">
        <v>1410</v>
      </c>
      <c r="K24" s="34" t="s">
        <v>74</v>
      </c>
      <c r="L24" s="28" t="s">
        <v>24</v>
      </c>
      <c r="M24" s="15" t="s">
        <v>102</v>
      </c>
      <c r="N24" s="29" t="s">
        <v>25</v>
      </c>
      <c r="P24" s="17"/>
      <c r="R24" s="32">
        <v>0.4</v>
      </c>
    </row>
    <row r="25" spans="1:18" s="11" customFormat="1" ht="27.6" x14ac:dyDescent="0.3">
      <c r="A25" s="28">
        <v>5</v>
      </c>
      <c r="B25" s="13" t="s">
        <v>51</v>
      </c>
      <c r="C25" s="28" t="s">
        <v>17</v>
      </c>
      <c r="D25" s="20">
        <v>87</v>
      </c>
      <c r="E25" s="20">
        <v>70</v>
      </c>
      <c r="F25" s="20">
        <v>50</v>
      </c>
      <c r="G25" s="20">
        <v>50</v>
      </c>
      <c r="H25" s="20">
        <v>70</v>
      </c>
      <c r="I25" s="20">
        <v>70</v>
      </c>
      <c r="J25" s="20">
        <v>70</v>
      </c>
      <c r="K25" s="32">
        <v>0.2</v>
      </c>
      <c r="L25" s="28" t="s">
        <v>24</v>
      </c>
      <c r="M25" s="15" t="s">
        <v>26</v>
      </c>
      <c r="N25" s="29" t="s">
        <v>25</v>
      </c>
      <c r="P25" s="17"/>
      <c r="R25" s="32">
        <v>0.2</v>
      </c>
    </row>
    <row r="26" spans="1:18" ht="15" customHeight="1" x14ac:dyDescent="0.3">
      <c r="A26" s="45" t="s">
        <v>36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7"/>
    </row>
    <row r="27" spans="1:18" ht="83.25" customHeight="1" x14ac:dyDescent="0.3">
      <c r="A27" s="28">
        <v>1</v>
      </c>
      <c r="B27" s="13" t="s">
        <v>6</v>
      </c>
      <c r="C27" s="12" t="s">
        <v>4</v>
      </c>
      <c r="D27" s="23">
        <v>100</v>
      </c>
      <c r="E27" s="8">
        <f>20775*100/20775</f>
        <v>100</v>
      </c>
      <c r="F27" s="16">
        <v>100</v>
      </c>
      <c r="G27" s="16">
        <v>100</v>
      </c>
      <c r="H27" s="16">
        <v>100</v>
      </c>
      <c r="I27" s="16">
        <v>100</v>
      </c>
      <c r="J27" s="16">
        <v>100</v>
      </c>
      <c r="K27" s="32">
        <v>0.4</v>
      </c>
      <c r="L27" s="28" t="s">
        <v>95</v>
      </c>
      <c r="M27" s="28" t="s">
        <v>14</v>
      </c>
      <c r="N27" s="24" t="s">
        <v>8</v>
      </c>
      <c r="P27" s="17">
        <v>340650</v>
      </c>
      <c r="Q27" s="18">
        <f>P27/P30</f>
        <v>0.56288861249815958</v>
      </c>
      <c r="R27" s="32">
        <v>0.4</v>
      </c>
    </row>
    <row r="28" spans="1:18" ht="82.8" x14ac:dyDescent="0.3">
      <c r="A28" s="28">
        <v>2</v>
      </c>
      <c r="B28" s="13" t="s">
        <v>9</v>
      </c>
      <c r="C28" s="12" t="s">
        <v>4</v>
      </c>
      <c r="D28" s="23">
        <v>100</v>
      </c>
      <c r="E28" s="8">
        <f>245*100/248</f>
        <v>98.790322580645167</v>
      </c>
      <c r="F28" s="16" t="s">
        <v>88</v>
      </c>
      <c r="G28" s="16" t="s">
        <v>88</v>
      </c>
      <c r="H28" s="16" t="s">
        <v>88</v>
      </c>
      <c r="I28" s="16" t="s">
        <v>88</v>
      </c>
      <c r="J28" s="16" t="s">
        <v>88</v>
      </c>
      <c r="K28" s="12">
        <v>0.4</v>
      </c>
      <c r="L28" s="42" t="s">
        <v>7</v>
      </c>
      <c r="M28" s="28" t="s">
        <v>15</v>
      </c>
      <c r="N28" s="24" t="s">
        <v>8</v>
      </c>
      <c r="R28" s="32">
        <v>0.4</v>
      </c>
    </row>
    <row r="29" spans="1:18" ht="96.6" x14ac:dyDescent="0.3">
      <c r="A29" s="19">
        <v>3</v>
      </c>
      <c r="B29" s="22" t="s">
        <v>27</v>
      </c>
      <c r="C29" s="12" t="s">
        <v>5</v>
      </c>
      <c r="D29" s="12">
        <v>50</v>
      </c>
      <c r="E29" s="12">
        <v>50</v>
      </c>
      <c r="F29" s="12">
        <v>50</v>
      </c>
      <c r="G29" s="12">
        <v>50</v>
      </c>
      <c r="H29" s="12">
        <v>50</v>
      </c>
      <c r="I29" s="12">
        <v>50</v>
      </c>
      <c r="J29" s="12">
        <v>50</v>
      </c>
      <c r="K29" s="12">
        <v>0.2</v>
      </c>
      <c r="L29" s="25" t="s">
        <v>52</v>
      </c>
      <c r="M29" s="25" t="s">
        <v>53</v>
      </c>
      <c r="N29" s="12" t="s">
        <v>10</v>
      </c>
      <c r="P29" s="17">
        <v>264531.90000000002</v>
      </c>
      <c r="Q29" s="18">
        <f>P29/P30</f>
        <v>0.43711138750184036</v>
      </c>
      <c r="R29" s="32">
        <v>0.2</v>
      </c>
    </row>
    <row r="30" spans="1:18" x14ac:dyDescent="0.3">
      <c r="K30" s="7"/>
      <c r="L30" s="7"/>
      <c r="P30" s="17">
        <f>SUM(P27:P29)</f>
        <v>605181.9</v>
      </c>
    </row>
  </sheetData>
  <mergeCells count="25">
    <mergeCell ref="Q6:Q10"/>
    <mergeCell ref="E7:E8"/>
    <mergeCell ref="F7:G8"/>
    <mergeCell ref="C6:C9"/>
    <mergeCell ref="H9:J9"/>
    <mergeCell ref="I7:I8"/>
    <mergeCell ref="H7:H8"/>
    <mergeCell ref="D6:G6"/>
    <mergeCell ref="K6:K9"/>
    <mergeCell ref="L6:L9"/>
    <mergeCell ref="N6:N9"/>
    <mergeCell ref="M6:M9"/>
    <mergeCell ref="D7:D8"/>
    <mergeCell ref="M1:N1"/>
    <mergeCell ref="A20:N20"/>
    <mergeCell ref="A26:N26"/>
    <mergeCell ref="B6:B9"/>
    <mergeCell ref="A6:A9"/>
    <mergeCell ref="J7:J8"/>
    <mergeCell ref="H6:J6"/>
    <mergeCell ref="M2:N2"/>
    <mergeCell ref="M3:N3"/>
    <mergeCell ref="A5:N5"/>
    <mergeCell ref="A14:N14"/>
    <mergeCell ref="A10:N10"/>
  </mergeCells>
  <phoneticPr fontId="0" type="noConversion"/>
  <pageMargins left="0.19685039370078741" right="0.19685039370078741" top="0.59055118110236227" bottom="0.19685039370078741" header="0.31496062992125984" footer="0.31496062992125984"/>
  <pageSetup paperSize="9" scale="52" fitToHeight="0" orientation="landscape" r:id="rId1"/>
  <rowBreaks count="1" manualBreakCount="1">
    <brk id="1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2013-09-16T12:45:56Z</cp:lastPrinted>
  <dcterms:created xsi:type="dcterms:W3CDTF">2006-09-28T05:33:49Z</dcterms:created>
  <dcterms:modified xsi:type="dcterms:W3CDTF">2019-11-07T03:09:40Z</dcterms:modified>
</cp:coreProperties>
</file>