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'!$A$1:$J$43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39" i="1"/>
  <c r="J39" i="1"/>
  <c r="H39" i="1" l="1"/>
  <c r="H18" i="1"/>
  <c r="I21" i="1" l="1"/>
  <c r="H29" i="1" l="1"/>
  <c r="J29" i="1" l="1"/>
  <c r="J28" i="1"/>
  <c r="I29" i="1"/>
  <c r="I28" i="1"/>
  <c r="I20" i="1"/>
  <c r="J20" i="1"/>
  <c r="I19" i="1"/>
  <c r="J19" i="1"/>
  <c r="I18" i="1"/>
  <c r="J18" i="1"/>
  <c r="I17" i="1"/>
  <c r="J17" i="1"/>
  <c r="I16" i="1"/>
  <c r="J16" i="1"/>
  <c r="H28" i="1"/>
  <c r="G25" i="1"/>
  <c r="J14" i="1" l="1"/>
  <c r="I14" i="1"/>
  <c r="G34" i="1"/>
  <c r="G16" i="1" l="1"/>
  <c r="F43" i="1" l="1"/>
  <c r="F42" i="1"/>
  <c r="F41" i="1"/>
  <c r="F38" i="1"/>
  <c r="F37" i="1"/>
  <c r="F36" i="1"/>
  <c r="F33" i="1"/>
  <c r="F32" i="1"/>
  <c r="F31" i="1"/>
  <c r="F27" i="1"/>
  <c r="F26" i="1"/>
  <c r="F25" i="1"/>
  <c r="F24" i="1"/>
  <c r="F23" i="1"/>
  <c r="J34" i="1" l="1"/>
  <c r="J21" i="1"/>
  <c r="G28" i="1" l="1"/>
  <c r="G18" i="1" l="1"/>
  <c r="G17" i="1" l="1"/>
  <c r="G14" i="1" l="1"/>
  <c r="G29" i="1" l="1"/>
  <c r="F29" i="1" s="1"/>
  <c r="G39" i="1" l="1"/>
  <c r="F39" i="1" s="1"/>
  <c r="G21" i="1"/>
  <c r="F28" i="1" l="1"/>
  <c r="H16" i="1" l="1"/>
  <c r="F16" i="1" l="1"/>
  <c r="F18" i="1"/>
  <c r="H17" i="1"/>
  <c r="F17" i="1" s="1"/>
  <c r="H21" i="1" l="1"/>
  <c r="F21" i="1" s="1"/>
  <c r="H19" i="1" l="1"/>
  <c r="F19" i="1" l="1"/>
  <c r="H14" i="1"/>
  <c r="F14" i="1" s="1"/>
  <c r="H34" i="1"/>
  <c r="F34" i="1" s="1"/>
  <c r="H20" i="1" l="1"/>
  <c r="F20" i="1" s="1"/>
</calcChain>
</file>

<file path=xl/sharedStrings.xml><?xml version="1.0" encoding="utf-8"?>
<sst xmlns="http://schemas.openxmlformats.org/spreadsheetml/2006/main" count="69" uniqueCount="36">
  <si>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</si>
  <si>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</si>
  <si>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</si>
  <si>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</si>
  <si>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</si>
  <si>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</si>
  <si>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</si>
  <si>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</si>
  <si>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</si>
  <si>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</si>
  <si>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</si>
  <si>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</si>
  <si>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</si>
  <si>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</si>
  <si>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</si>
  <si>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</si>
  <si>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</si>
  <si>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</si>
  <si>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</si>
  <si>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</si>
  <si>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131F255550
132F255550</t>
  </si>
  <si>
    <t xml:space="preserve">131F255550  </t>
  </si>
  <si>
    <t>Направления и объемы финансирования муниципальной программы "Формирование современной городской среды"</t>
  </si>
  <si>
    <t>131F255550
132F255550
131F202000</t>
  </si>
  <si>
    <t>131F255550  
131F202000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</si>
  <si>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</si>
  <si>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</si>
  <si>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</si>
  <si>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</si>
  <si>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</si>
  <si>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Основное мероприятие «Благоустройство общественных территорий»</t>
  </si>
  <si>
    <t>Основное мероприятие «Благоустройство дворовых территорий многоквартирных домов»</t>
  </si>
  <si>
    <t>Управление городского хозяйства Администрации города Норильска (муниципальное казеное учреждение «Управление жилищно-коммунального хозяйства»), 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</si>
  <si>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 xml:space="preserve"> Управление городского хозяйства Администрации города Норильска (муниципальное казеное учреждение «Управление жилищно-коммунального хозяйства»)</t>
  </si>
  <si>
    <t>Муниципальная программа «Формирование современной городской среды»</t>
  </si>
  <si>
    <t>от 14.03.2024 №120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</si>
</sst>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Fill="1"/>
    <xf numFmtId="0" fontId="2" fillId="0" borderId="0" xfId="0" applyFont="1" applyFill="1"/>
    <xf numFmtId="0" fontId="3" fillId="0" borderId="0" xfId="0" applyFont="1"/>
    <xf numFmtId="0" fontId="3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1" applyFont="1" applyFill="1" applyBorder="1"/>
    <xf numFmtId="164" fontId="3" fillId="0" borderId="1" xfId="1" applyFont="1" applyBorder="1"/>
    <xf numFmtId="0" fontId="3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3" fillId="0" borderId="1" xfId="0" applyNumberFormat="1" applyFont="1" applyFill="1" applyBorder="1"/>
    <xf numFmtId="165" fontId="3" fillId="0" borderId="1" xfId="1" applyNumberFormat="1" applyFont="1" applyFill="1" applyBorder="1"/>
    <xf numFmtId="165" fontId="3" fillId="0" borderId="1" xfId="1" applyNumberFormat="1" applyFont="1" applyBorder="1"/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view="pageBreakPreview" zoomScaleNormal="130" zoomScaleSheetLayoutView="100" workbookViewId="0">
      <selection activeCell="G3" sqref="G3"/>
    </sheetView>
  </sheetViews>
  <sheetFormatPr defaultRowHeight="13.2" x14ac:dyDescent="0.25"/>
  <cols>
    <col min="1" max="1" width="7" customWidth="1"/>
    <col min="2" max="2" width="28.33203125" customWidth="1"/>
    <col min="3" max="3" width="32.88671875" customWidth="1"/>
    <col min="4" max="4" width="24" customWidth="1"/>
    <col min="5" max="5" width="12.5546875" customWidth="1"/>
    <col min="6" max="6" width="17.109375" customWidth="1"/>
    <col min="7" max="7" width="17.44140625" style="6" customWidth="1"/>
    <col min="8" max="10" width="17.44140625" customWidth="1"/>
    <col min="11" max="14" width="21.5546875" customWidth="1"/>
  </cols>
  <sheetData>
    <row r="1" spans="1:14" x14ac:dyDescent="0.25">
      <c r="A1" s="8"/>
      <c r="B1" s="8"/>
      <c r="C1" s="8"/>
      <c r="D1" s="8"/>
      <c r="E1" s="8"/>
      <c r="F1" s="8"/>
      <c r="G1" s="9" t="s">
        <v>25</v>
      </c>
      <c r="H1" s="8"/>
      <c r="I1" s="8"/>
      <c r="J1" s="8"/>
    </row>
    <row r="2" spans="1:14" x14ac:dyDescent="0.25">
      <c r="A2" s="8"/>
      <c r="B2" s="8"/>
      <c r="C2" s="8"/>
      <c r="D2" s="8"/>
      <c r="E2" s="8"/>
      <c r="F2" s="8"/>
      <c r="G2" s="9" t="s">
        <v>26</v>
      </c>
      <c r="H2" s="8"/>
      <c r="I2" s="8"/>
      <c r="J2" s="8"/>
    </row>
    <row r="3" spans="1:14" x14ac:dyDescent="0.25">
      <c r="A3" s="8"/>
      <c r="B3" s="8"/>
      <c r="C3" s="8"/>
      <c r="D3" s="8"/>
      <c r="E3" s="8"/>
      <c r="F3" s="8"/>
      <c r="G3" s="9" t="s">
        <v>35</v>
      </c>
      <c r="H3" s="8"/>
      <c r="I3" s="8"/>
      <c r="J3" s="8"/>
    </row>
    <row r="4" spans="1:14" x14ac:dyDescent="0.25">
      <c r="A4" s="8"/>
      <c r="B4" s="8"/>
      <c r="C4" s="8"/>
      <c r="D4" s="8"/>
      <c r="E4" s="8"/>
      <c r="F4" s="8"/>
      <c r="G4" s="9"/>
      <c r="H4" s="8"/>
      <c r="I4" s="8"/>
      <c r="J4" s="8"/>
    </row>
    <row r="5" spans="1:14" x14ac:dyDescent="0.25">
      <c r="A5" s="8"/>
      <c r="B5" s="8"/>
      <c r="C5" s="8"/>
      <c r="D5" s="8"/>
      <c r="E5" s="8"/>
      <c r="F5" s="8"/>
      <c r="G5" s="9" t="s">
        <v>25</v>
      </c>
      <c r="H5" s="8"/>
      <c r="I5" s="8"/>
      <c r="J5" s="8"/>
    </row>
    <row r="6" spans="1:14" x14ac:dyDescent="0.25">
      <c r="A6" s="8"/>
      <c r="B6" s="8"/>
      <c r="C6" s="8"/>
      <c r="D6" s="8"/>
      <c r="E6" s="8"/>
      <c r="F6" s="8"/>
      <c r="G6" s="9" t="s">
        <v>27</v>
      </c>
      <c r="H6" s="8"/>
      <c r="I6" s="8"/>
      <c r="J6" s="8"/>
    </row>
    <row r="7" spans="1:14" x14ac:dyDescent="0.25">
      <c r="A7" s="8"/>
      <c r="B7" s="8"/>
      <c r="C7" s="8"/>
      <c r="D7" s="8"/>
      <c r="E7" s="8"/>
      <c r="F7" s="8"/>
      <c r="G7" s="9" t="s">
        <v>28</v>
      </c>
      <c r="H7" s="8"/>
      <c r="I7" s="8"/>
      <c r="J7" s="8"/>
    </row>
    <row r="8" spans="1:14" x14ac:dyDescent="0.25">
      <c r="A8" s="8"/>
      <c r="B8" s="8"/>
      <c r="C8" s="8"/>
      <c r="D8" s="8"/>
      <c r="E8" s="8"/>
      <c r="F8" s="8"/>
      <c r="G8" s="9" t="s">
        <v>29</v>
      </c>
      <c r="H8" s="8"/>
      <c r="I8" s="8"/>
      <c r="J8" s="8"/>
    </row>
    <row r="9" spans="1:14" ht="13.8" x14ac:dyDescent="0.25">
      <c r="A9" s="8"/>
      <c r="B9" s="8"/>
      <c r="C9" s="8"/>
      <c r="D9" s="8"/>
      <c r="E9" s="8"/>
      <c r="F9" s="8"/>
      <c r="G9" s="9"/>
      <c r="H9" s="8"/>
      <c r="I9" s="8"/>
      <c r="J9" s="8"/>
      <c r="K9" s="1"/>
      <c r="L9" s="1"/>
      <c r="M9" s="1"/>
      <c r="N9" s="1"/>
    </row>
    <row r="10" spans="1:14" ht="13.8" x14ac:dyDescent="0.25">
      <c r="A10" s="8"/>
      <c r="B10" s="8"/>
      <c r="C10" s="8"/>
      <c r="D10" s="8"/>
      <c r="E10" s="8"/>
      <c r="F10" s="8"/>
      <c r="G10" s="9"/>
      <c r="H10" s="8"/>
      <c r="I10" s="8"/>
      <c r="J10" s="8"/>
      <c r="K10" s="1"/>
      <c r="L10" s="1"/>
      <c r="M10" s="1"/>
      <c r="N10" s="1"/>
    </row>
    <row r="11" spans="1:14" ht="32.25" customHeight="1" x14ac:dyDescent="0.25">
      <c r="A11" s="40" t="s">
        <v>22</v>
      </c>
      <c r="B11" s="40"/>
      <c r="C11" s="40"/>
      <c r="D11" s="40"/>
      <c r="E11" s="40"/>
      <c r="F11" s="40"/>
      <c r="G11" s="40"/>
      <c r="H11" s="40"/>
      <c r="I11" s="40"/>
      <c r="J11" s="40"/>
      <c r="K11" s="1"/>
      <c r="L11" s="1"/>
      <c r="M11" s="1"/>
      <c r="N11" s="1"/>
    </row>
    <row r="12" spans="1:14" ht="13.8" x14ac:dyDescent="0.25">
      <c r="A12" s="8"/>
      <c r="B12" s="8"/>
      <c r="C12" s="8"/>
      <c r="D12" s="8"/>
      <c r="E12" s="8"/>
      <c r="F12" s="8"/>
      <c r="G12" s="9"/>
      <c r="H12" s="8"/>
      <c r="I12" s="8"/>
      <c r="J12" s="8"/>
      <c r="K12" s="1"/>
      <c r="L12" s="1"/>
      <c r="M12" s="1"/>
      <c r="N12" s="1"/>
    </row>
    <row r="13" spans="1:14" ht="45" customHeight="1" x14ac:dyDescent="0.25">
      <c r="A13" s="10" t="s">
        <v>0</v>
      </c>
      <c r="B13" s="13" t="s">
        <v>1</v>
      </c>
      <c r="C13" s="10" t="s">
        <v>2</v>
      </c>
      <c r="D13" s="10" t="s">
        <v>3</v>
      </c>
      <c r="E13" s="10" t="s">
        <v>5</v>
      </c>
      <c r="F13" s="10" t="s">
        <v>4</v>
      </c>
      <c r="G13" s="14">
        <v>2023</v>
      </c>
      <c r="H13" s="13">
        <v>2024</v>
      </c>
      <c r="I13" s="13">
        <v>2025</v>
      </c>
      <c r="J13" s="13">
        <v>2026</v>
      </c>
      <c r="K13" s="2"/>
      <c r="L13" s="2"/>
      <c r="M13" s="2"/>
      <c r="N13" s="1"/>
    </row>
    <row r="14" spans="1:14" ht="19.5" customHeight="1" x14ac:dyDescent="0.25">
      <c r="A14" s="41" t="s">
        <v>6</v>
      </c>
      <c r="B14" s="42" t="s">
        <v>34</v>
      </c>
      <c r="C14" s="42"/>
      <c r="D14" s="15" t="s">
        <v>7</v>
      </c>
      <c r="E14" s="15"/>
      <c r="F14" s="16">
        <f>SUM(G14:J14)</f>
        <v>149565.5</v>
      </c>
      <c r="G14" s="17">
        <f>G16+G17+G18+G19</f>
        <v>75589.600000000006</v>
      </c>
      <c r="H14" s="17">
        <f>H16+H17+H18+H19</f>
        <v>65929.899999999994</v>
      </c>
      <c r="I14" s="18">
        <f t="shared" ref="I14:J14" si="0">I16+I17+I18+I19</f>
        <v>4023</v>
      </c>
      <c r="J14" s="18">
        <f t="shared" si="0"/>
        <v>4023</v>
      </c>
      <c r="K14" s="3"/>
      <c r="L14" s="3"/>
      <c r="M14" s="3"/>
      <c r="N14" s="3"/>
    </row>
    <row r="15" spans="1:14" ht="16.5" customHeight="1" x14ac:dyDescent="0.25">
      <c r="A15" s="41"/>
      <c r="B15" s="42"/>
      <c r="C15" s="42"/>
      <c r="D15" s="19" t="s">
        <v>8</v>
      </c>
      <c r="E15" s="20"/>
      <c r="F15" s="21"/>
      <c r="G15" s="22"/>
      <c r="H15" s="23"/>
      <c r="I15" s="23"/>
      <c r="J15" s="23"/>
      <c r="K15" s="3"/>
      <c r="L15" s="3"/>
      <c r="M15" s="3"/>
      <c r="N15" s="3"/>
    </row>
    <row r="16" spans="1:14" ht="28.5" customHeight="1" x14ac:dyDescent="0.25">
      <c r="A16" s="41"/>
      <c r="B16" s="42"/>
      <c r="C16" s="42"/>
      <c r="D16" s="24" t="s">
        <v>9</v>
      </c>
      <c r="E16" s="10" t="s">
        <v>20</v>
      </c>
      <c r="F16" s="16">
        <f t="shared" ref="F16:F21" si="1">SUM(G16:J16)</f>
        <v>119040.9</v>
      </c>
      <c r="G16" s="25">
        <f t="shared" ref="G16:J17" si="2">G23+G31+G36+G41</f>
        <v>62824.800000000003</v>
      </c>
      <c r="H16" s="26">
        <f t="shared" si="2"/>
        <v>56216.1</v>
      </c>
      <c r="I16" s="26">
        <f t="shared" si="2"/>
        <v>0</v>
      </c>
      <c r="J16" s="26">
        <f t="shared" si="2"/>
        <v>0</v>
      </c>
      <c r="K16" s="3"/>
      <c r="L16" s="3"/>
      <c r="M16" s="3"/>
      <c r="N16" s="3"/>
    </row>
    <row r="17" spans="1:14" ht="28.5" customHeight="1" x14ac:dyDescent="0.25">
      <c r="A17" s="41"/>
      <c r="B17" s="42"/>
      <c r="C17" s="42"/>
      <c r="D17" s="24" t="s">
        <v>10</v>
      </c>
      <c r="E17" s="10" t="s">
        <v>20</v>
      </c>
      <c r="F17" s="16">
        <f t="shared" si="1"/>
        <v>13949.1</v>
      </c>
      <c r="G17" s="25">
        <f t="shared" si="2"/>
        <v>3306.6000000000004</v>
      </c>
      <c r="H17" s="26">
        <f t="shared" si="2"/>
        <v>2958.7</v>
      </c>
      <c r="I17" s="26">
        <f t="shared" si="2"/>
        <v>3841.9</v>
      </c>
      <c r="J17" s="26">
        <f t="shared" si="2"/>
        <v>3841.9</v>
      </c>
      <c r="K17" s="3"/>
      <c r="L17" s="3"/>
      <c r="M17" s="3"/>
      <c r="N17" s="3"/>
    </row>
    <row r="18" spans="1:14" ht="39.6" x14ac:dyDescent="0.25">
      <c r="A18" s="41"/>
      <c r="B18" s="42"/>
      <c r="C18" s="42"/>
      <c r="D18" s="24" t="s">
        <v>11</v>
      </c>
      <c r="E18" s="11" t="s">
        <v>23</v>
      </c>
      <c r="F18" s="16">
        <f t="shared" si="1"/>
        <v>12452.2</v>
      </c>
      <c r="G18" s="25">
        <f>G25+G33+G38+G43</f>
        <v>7929.9</v>
      </c>
      <c r="H18" s="26">
        <f>H25+H33+H38+H43</f>
        <v>4160.1000000000004</v>
      </c>
      <c r="I18" s="26">
        <f t="shared" ref="I18:J18" si="3">I25+I33+I38+I43</f>
        <v>181.1</v>
      </c>
      <c r="J18" s="26">
        <f t="shared" si="3"/>
        <v>181.1</v>
      </c>
      <c r="K18" s="3"/>
      <c r="L18" s="3"/>
      <c r="M18" s="3"/>
      <c r="N18" s="3"/>
    </row>
    <row r="19" spans="1:14" ht="26.4" x14ac:dyDescent="0.25">
      <c r="A19" s="41"/>
      <c r="B19" s="42"/>
      <c r="C19" s="42"/>
      <c r="D19" s="27" t="s">
        <v>12</v>
      </c>
      <c r="E19" s="13"/>
      <c r="F19" s="16">
        <f t="shared" si="1"/>
        <v>4123.3</v>
      </c>
      <c r="G19" s="25">
        <v>1528.3</v>
      </c>
      <c r="H19" s="26">
        <f t="shared" ref="H19:J19" si="4">H26</f>
        <v>2595</v>
      </c>
      <c r="I19" s="26">
        <f t="shared" si="4"/>
        <v>0</v>
      </c>
      <c r="J19" s="26">
        <f t="shared" si="4"/>
        <v>0</v>
      </c>
      <c r="K19" s="3"/>
      <c r="L19" s="3"/>
      <c r="M19" s="3"/>
      <c r="N19" s="3"/>
    </row>
    <row r="20" spans="1:14" ht="26.4" x14ac:dyDescent="0.25">
      <c r="A20" s="41"/>
      <c r="B20" s="42"/>
      <c r="C20" s="42"/>
      <c r="D20" s="28" t="s">
        <v>15</v>
      </c>
      <c r="E20" s="12">
        <v>1310001000</v>
      </c>
      <c r="F20" s="16">
        <f t="shared" si="1"/>
        <v>560.20000000000005</v>
      </c>
      <c r="G20" s="29">
        <v>133.30000000000001</v>
      </c>
      <c r="H20" s="30">
        <f t="shared" ref="H20:J20" si="5">H27</f>
        <v>426.9</v>
      </c>
      <c r="I20" s="30">
        <f t="shared" si="5"/>
        <v>0</v>
      </c>
      <c r="J20" s="30">
        <f t="shared" si="5"/>
        <v>0</v>
      </c>
      <c r="K20" s="3"/>
      <c r="L20" s="3"/>
      <c r="M20" s="3"/>
      <c r="N20" s="3"/>
    </row>
    <row r="21" spans="1:14" ht="19.5" customHeight="1" x14ac:dyDescent="0.25">
      <c r="A21" s="41" t="s">
        <v>13</v>
      </c>
      <c r="B21" s="42" t="s">
        <v>31</v>
      </c>
      <c r="C21" s="43" t="s">
        <v>33</v>
      </c>
      <c r="D21" s="15" t="s">
        <v>7</v>
      </c>
      <c r="E21" s="31"/>
      <c r="F21" s="16">
        <f t="shared" si="1"/>
        <v>36899.600000000006</v>
      </c>
      <c r="G21" s="32">
        <f>G23+G24+G25+G26</f>
        <v>21104</v>
      </c>
      <c r="H21" s="33">
        <f>H23+H24+H25+H26</f>
        <v>13381.8</v>
      </c>
      <c r="I21" s="33">
        <f>I23+I24+I25+I26</f>
        <v>1206.8999999999999</v>
      </c>
      <c r="J21" s="33">
        <f>J23+J24+J25+J26</f>
        <v>1206.8999999999999</v>
      </c>
      <c r="K21" s="3"/>
      <c r="L21" s="3"/>
      <c r="M21" s="3"/>
      <c r="N21" s="3"/>
    </row>
    <row r="22" spans="1:14" ht="16.5" customHeight="1" x14ac:dyDescent="0.25">
      <c r="A22" s="41"/>
      <c r="B22" s="42"/>
      <c r="C22" s="43"/>
      <c r="D22" s="19" t="s">
        <v>8</v>
      </c>
      <c r="E22" s="19"/>
      <c r="F22" s="34"/>
      <c r="G22" s="35"/>
      <c r="H22" s="36"/>
      <c r="I22" s="36"/>
      <c r="J22" s="36"/>
      <c r="K22" s="3"/>
      <c r="L22" s="3"/>
      <c r="M22" s="3"/>
      <c r="N22" s="3"/>
    </row>
    <row r="23" spans="1:14" ht="25.5" customHeight="1" x14ac:dyDescent="0.25">
      <c r="A23" s="41"/>
      <c r="B23" s="42"/>
      <c r="C23" s="43"/>
      <c r="D23" s="24" t="s">
        <v>9</v>
      </c>
      <c r="E23" s="10" t="s">
        <v>21</v>
      </c>
      <c r="F23" s="16">
        <f t="shared" ref="F23:F29" si="6">SUM(G23:J23)</f>
        <v>24671.699999999997</v>
      </c>
      <c r="G23" s="25">
        <v>15097.3</v>
      </c>
      <c r="H23" s="26">
        <v>9574.4</v>
      </c>
      <c r="I23" s="26">
        <v>0</v>
      </c>
      <c r="J23" s="26">
        <v>0</v>
      </c>
      <c r="K23" s="3"/>
      <c r="L23" s="3"/>
      <c r="M23" s="3"/>
      <c r="N23" s="3"/>
    </row>
    <row r="24" spans="1:14" ht="25.5" customHeight="1" x14ac:dyDescent="0.25">
      <c r="A24" s="41"/>
      <c r="B24" s="42"/>
      <c r="C24" s="43"/>
      <c r="D24" s="24" t="s">
        <v>10</v>
      </c>
      <c r="E24" s="10" t="s">
        <v>21</v>
      </c>
      <c r="F24" s="16">
        <f t="shared" si="6"/>
        <v>3603.7</v>
      </c>
      <c r="G24" s="25">
        <v>794.6</v>
      </c>
      <c r="H24" s="25">
        <v>503.9</v>
      </c>
      <c r="I24" s="26">
        <v>1152.5999999999999</v>
      </c>
      <c r="J24" s="25">
        <v>1152.5999999999999</v>
      </c>
      <c r="K24" s="3"/>
      <c r="L24" s="3"/>
      <c r="M24" s="3"/>
      <c r="N24" s="3"/>
    </row>
    <row r="25" spans="1:14" ht="25.5" customHeight="1" x14ac:dyDescent="0.25">
      <c r="A25" s="41"/>
      <c r="B25" s="42"/>
      <c r="C25" s="43"/>
      <c r="D25" s="24" t="s">
        <v>11</v>
      </c>
      <c r="E25" s="10" t="s">
        <v>24</v>
      </c>
      <c r="F25" s="16">
        <f t="shared" si="6"/>
        <v>4500.8999999999996</v>
      </c>
      <c r="G25" s="25">
        <f>1343.1+2340.7</f>
        <v>3683.7999999999997</v>
      </c>
      <c r="H25" s="26">
        <v>708.5</v>
      </c>
      <c r="I25" s="26">
        <v>54.3</v>
      </c>
      <c r="J25" s="26">
        <v>54.3</v>
      </c>
      <c r="K25" s="4"/>
      <c r="L25" s="3"/>
      <c r="M25" s="3"/>
      <c r="N25" s="3"/>
    </row>
    <row r="26" spans="1:14" ht="26.4" x14ac:dyDescent="0.25">
      <c r="A26" s="41"/>
      <c r="B26" s="42"/>
      <c r="C26" s="43"/>
      <c r="D26" s="27" t="s">
        <v>12</v>
      </c>
      <c r="E26" s="10"/>
      <c r="F26" s="16">
        <f t="shared" si="6"/>
        <v>4123.3</v>
      </c>
      <c r="G26" s="25">
        <v>1528.3</v>
      </c>
      <c r="H26" s="26">
        <v>2595</v>
      </c>
      <c r="I26" s="26">
        <v>0</v>
      </c>
      <c r="J26" s="26">
        <v>0</v>
      </c>
      <c r="K26" s="3"/>
      <c r="L26" s="3"/>
      <c r="M26" s="3"/>
      <c r="N26" s="3"/>
    </row>
    <row r="27" spans="1:14" ht="28.5" customHeight="1" x14ac:dyDescent="0.25">
      <c r="A27" s="41"/>
      <c r="B27" s="42"/>
      <c r="C27" s="42"/>
      <c r="D27" s="28" t="s">
        <v>15</v>
      </c>
      <c r="E27" s="12">
        <v>1310001000</v>
      </c>
      <c r="F27" s="16">
        <f t="shared" si="6"/>
        <v>560.20000000000005</v>
      </c>
      <c r="G27" s="29">
        <v>133.30000000000001</v>
      </c>
      <c r="H27" s="26">
        <v>426.9</v>
      </c>
      <c r="I27" s="26">
        <v>0</v>
      </c>
      <c r="J27" s="26">
        <v>0</v>
      </c>
      <c r="K27" s="4"/>
      <c r="L27" s="3"/>
      <c r="M27" s="3"/>
      <c r="N27" s="3"/>
    </row>
    <row r="28" spans="1:14" ht="19.5" customHeight="1" x14ac:dyDescent="0.25">
      <c r="A28" s="41" t="s">
        <v>14</v>
      </c>
      <c r="B28" s="42" t="s">
        <v>30</v>
      </c>
      <c r="C28" s="43" t="s">
        <v>32</v>
      </c>
      <c r="D28" s="15" t="s">
        <v>18</v>
      </c>
      <c r="E28" s="31"/>
      <c r="F28" s="16">
        <f t="shared" si="6"/>
        <v>112665.90000000002</v>
      </c>
      <c r="G28" s="37">
        <f>G31+G36+G41+G32+G37+G42+G33+G38+G43</f>
        <v>54485.599999999999</v>
      </c>
      <c r="H28" s="38">
        <f>H31+H36+H41+H32+H37+H42+H33+H38+H43</f>
        <v>52548.100000000006</v>
      </c>
      <c r="I28" s="39">
        <f>I31+I36+I41+I32+I37+I42+I33+I38+I43</f>
        <v>2816.1000000000004</v>
      </c>
      <c r="J28" s="39">
        <f>J31+J36+J41+J32+J37+J42+J33+J38+J43</f>
        <v>2816.1000000000004</v>
      </c>
      <c r="K28" s="3"/>
      <c r="L28" s="3"/>
      <c r="M28" s="3"/>
      <c r="N28" s="3"/>
    </row>
    <row r="29" spans="1:14" ht="19.5" customHeight="1" x14ac:dyDescent="0.25">
      <c r="A29" s="41"/>
      <c r="B29" s="42"/>
      <c r="C29" s="43"/>
      <c r="D29" s="15" t="s">
        <v>7</v>
      </c>
      <c r="E29" s="31"/>
      <c r="F29" s="16">
        <f t="shared" si="6"/>
        <v>5632.2000000000007</v>
      </c>
      <c r="G29" s="37">
        <f>G31+G32+G33</f>
        <v>0</v>
      </c>
      <c r="H29" s="38">
        <f>SUM(H31:H32)</f>
        <v>0</v>
      </c>
      <c r="I29" s="39">
        <f>I31+I32+I33</f>
        <v>2816.1000000000004</v>
      </c>
      <c r="J29" s="39">
        <f>J31+J32+J33</f>
        <v>2816.1000000000004</v>
      </c>
      <c r="K29" s="3"/>
      <c r="L29" s="3"/>
      <c r="M29" s="3"/>
      <c r="N29" s="3"/>
    </row>
    <row r="30" spans="1:14" ht="16.5" customHeight="1" x14ac:dyDescent="0.25">
      <c r="A30" s="41"/>
      <c r="B30" s="42"/>
      <c r="C30" s="43"/>
      <c r="D30" s="19" t="s">
        <v>8</v>
      </c>
      <c r="E30" s="19"/>
      <c r="F30" s="34"/>
      <c r="G30" s="35"/>
      <c r="H30" s="36"/>
      <c r="I30" s="36"/>
      <c r="J30" s="36"/>
      <c r="K30" s="3"/>
      <c r="L30" s="3"/>
      <c r="M30" s="3"/>
      <c r="N30" s="3"/>
    </row>
    <row r="31" spans="1:14" ht="25.5" customHeight="1" x14ac:dyDescent="0.25">
      <c r="A31" s="41"/>
      <c r="B31" s="42"/>
      <c r="C31" s="43"/>
      <c r="D31" s="24" t="s">
        <v>9</v>
      </c>
      <c r="E31" s="10" t="s">
        <v>19</v>
      </c>
      <c r="F31" s="16">
        <f>SUM(G31:J31)</f>
        <v>0</v>
      </c>
      <c r="G31" s="25">
        <v>0</v>
      </c>
      <c r="H31" s="25">
        <v>0</v>
      </c>
      <c r="I31" s="26">
        <v>0</v>
      </c>
      <c r="J31" s="26">
        <v>0</v>
      </c>
      <c r="K31" s="5"/>
      <c r="L31" s="3"/>
      <c r="M31" s="3"/>
      <c r="N31" s="3"/>
    </row>
    <row r="32" spans="1:14" ht="25.5" customHeight="1" x14ac:dyDescent="0.25">
      <c r="A32" s="41"/>
      <c r="B32" s="42"/>
      <c r="C32" s="43"/>
      <c r="D32" s="24" t="s">
        <v>10</v>
      </c>
      <c r="E32" s="10" t="s">
        <v>19</v>
      </c>
      <c r="F32" s="16">
        <f>SUM(G32:J32)</f>
        <v>5378.6</v>
      </c>
      <c r="G32" s="25">
        <v>0</v>
      </c>
      <c r="H32" s="25">
        <v>0</v>
      </c>
      <c r="I32" s="25">
        <v>2689.3</v>
      </c>
      <c r="J32" s="25">
        <v>2689.3</v>
      </c>
      <c r="K32" s="5"/>
      <c r="L32" s="3"/>
      <c r="M32" s="3"/>
      <c r="N32" s="3"/>
    </row>
    <row r="33" spans="1:14" ht="36" customHeight="1" x14ac:dyDescent="0.25">
      <c r="A33" s="41"/>
      <c r="B33" s="42"/>
      <c r="C33" s="43"/>
      <c r="D33" s="24" t="s">
        <v>11</v>
      </c>
      <c r="E33" s="10" t="s">
        <v>19</v>
      </c>
      <c r="F33" s="16">
        <f>SUM(G33:J33)</f>
        <v>253.6</v>
      </c>
      <c r="G33" s="25">
        <v>0</v>
      </c>
      <c r="H33" s="25">
        <v>0</v>
      </c>
      <c r="I33" s="26">
        <v>126.8</v>
      </c>
      <c r="J33" s="26">
        <v>126.8</v>
      </c>
      <c r="K33" s="5"/>
      <c r="L33" s="3"/>
      <c r="M33" s="3"/>
      <c r="N33" s="3"/>
    </row>
    <row r="34" spans="1:14" ht="25.5" customHeight="1" x14ac:dyDescent="0.25">
      <c r="A34" s="41"/>
      <c r="B34" s="42"/>
      <c r="C34" s="43" t="s">
        <v>16</v>
      </c>
      <c r="D34" s="15" t="s">
        <v>7</v>
      </c>
      <c r="E34" s="31"/>
      <c r="F34" s="16">
        <f>SUM(G34:J34)</f>
        <v>46972.800000000003</v>
      </c>
      <c r="G34" s="37">
        <f>G36+G37+G38</f>
        <v>11952.7</v>
      </c>
      <c r="H34" s="39">
        <f t="shared" ref="H34" si="7">H36+H37+H38</f>
        <v>35020.1</v>
      </c>
      <c r="I34" s="39">
        <f t="shared" ref="I34:J34" si="8">I36+I37+I38</f>
        <v>0</v>
      </c>
      <c r="J34" s="39">
        <f t="shared" si="8"/>
        <v>0</v>
      </c>
      <c r="K34" s="5"/>
      <c r="L34" s="3"/>
      <c r="M34" s="3"/>
      <c r="N34" s="3"/>
    </row>
    <row r="35" spans="1:14" ht="16.5" customHeight="1" x14ac:dyDescent="0.25">
      <c r="A35" s="41"/>
      <c r="B35" s="42"/>
      <c r="C35" s="43"/>
      <c r="D35" s="19" t="s">
        <v>8</v>
      </c>
      <c r="E35" s="31"/>
      <c r="F35" s="16"/>
      <c r="G35" s="37"/>
      <c r="H35" s="39"/>
      <c r="I35" s="39"/>
      <c r="J35" s="39"/>
      <c r="K35" s="5"/>
      <c r="L35" s="3"/>
      <c r="M35" s="3"/>
      <c r="N35" s="3"/>
    </row>
    <row r="36" spans="1:14" ht="25.5" customHeight="1" x14ac:dyDescent="0.25">
      <c r="A36" s="41"/>
      <c r="B36" s="42"/>
      <c r="C36" s="43"/>
      <c r="D36" s="24" t="s">
        <v>9</v>
      </c>
      <c r="E36" s="10" t="s">
        <v>19</v>
      </c>
      <c r="F36" s="16">
        <f>SUM(G36:J36)</f>
        <v>41553.9</v>
      </c>
      <c r="G36" s="25">
        <v>10470.1</v>
      </c>
      <c r="H36" s="26">
        <v>31083.8</v>
      </c>
      <c r="I36" s="26">
        <v>0</v>
      </c>
      <c r="J36" s="26">
        <v>0</v>
      </c>
      <c r="K36" s="5"/>
      <c r="L36" s="3"/>
      <c r="M36" s="3"/>
      <c r="N36" s="3"/>
    </row>
    <row r="37" spans="1:14" ht="25.5" customHeight="1" x14ac:dyDescent="0.25">
      <c r="A37" s="41"/>
      <c r="B37" s="42"/>
      <c r="C37" s="43"/>
      <c r="D37" s="24" t="s">
        <v>10</v>
      </c>
      <c r="E37" s="10" t="s">
        <v>19</v>
      </c>
      <c r="F37" s="16">
        <f>SUM(G37:J37)</f>
        <v>2187.1</v>
      </c>
      <c r="G37" s="25">
        <v>551.1</v>
      </c>
      <c r="H37" s="26">
        <v>1636</v>
      </c>
      <c r="I37" s="26">
        <v>0</v>
      </c>
      <c r="J37" s="26">
        <v>0</v>
      </c>
      <c r="K37" s="5"/>
      <c r="L37" s="3"/>
      <c r="M37" s="3"/>
      <c r="N37" s="3"/>
    </row>
    <row r="38" spans="1:14" ht="25.5" customHeight="1" x14ac:dyDescent="0.25">
      <c r="A38" s="41"/>
      <c r="B38" s="42"/>
      <c r="C38" s="43"/>
      <c r="D38" s="24" t="s">
        <v>11</v>
      </c>
      <c r="E38" s="10" t="s">
        <v>19</v>
      </c>
      <c r="F38" s="16">
        <f>SUM(G38:J38)</f>
        <v>3231.8</v>
      </c>
      <c r="G38" s="25">
        <v>931.5</v>
      </c>
      <c r="H38" s="26">
        <v>2300.3000000000002</v>
      </c>
      <c r="I38" s="26">
        <v>0</v>
      </c>
      <c r="J38" s="26">
        <v>0</v>
      </c>
      <c r="K38" s="5"/>
      <c r="L38" s="3"/>
      <c r="M38" s="3"/>
      <c r="N38" s="3"/>
    </row>
    <row r="39" spans="1:14" ht="24.75" customHeight="1" x14ac:dyDescent="0.25">
      <c r="A39" s="41"/>
      <c r="B39" s="42"/>
      <c r="C39" s="43" t="s">
        <v>17</v>
      </c>
      <c r="D39" s="15" t="s">
        <v>7</v>
      </c>
      <c r="E39" s="31"/>
      <c r="F39" s="16">
        <f>SUM(G39:J39)</f>
        <v>60060.9</v>
      </c>
      <c r="G39" s="37">
        <f t="shared" ref="G39" si="9">G41+G42+G43</f>
        <v>42532.9</v>
      </c>
      <c r="H39" s="39">
        <f>H41+H42+H43</f>
        <v>17528</v>
      </c>
      <c r="I39" s="39">
        <f>I41+I42+I43</f>
        <v>0</v>
      </c>
      <c r="J39" s="39">
        <f>J41+J42+J43</f>
        <v>0</v>
      </c>
      <c r="K39" s="3"/>
      <c r="L39" s="3"/>
      <c r="M39" s="3"/>
      <c r="N39" s="3"/>
    </row>
    <row r="40" spans="1:14" ht="16.5" customHeight="1" x14ac:dyDescent="0.25">
      <c r="A40" s="41"/>
      <c r="B40" s="42"/>
      <c r="C40" s="43"/>
      <c r="D40" s="19" t="s">
        <v>8</v>
      </c>
      <c r="E40" s="31"/>
      <c r="F40" s="16"/>
      <c r="G40" s="37"/>
      <c r="H40" s="39"/>
      <c r="I40" s="39"/>
      <c r="J40" s="39"/>
      <c r="K40" s="3"/>
      <c r="L40" s="3"/>
      <c r="M40" s="3"/>
      <c r="N40" s="3"/>
    </row>
    <row r="41" spans="1:14" ht="25.5" customHeight="1" x14ac:dyDescent="0.25">
      <c r="A41" s="41"/>
      <c r="B41" s="42"/>
      <c r="C41" s="43"/>
      <c r="D41" s="24" t="s">
        <v>9</v>
      </c>
      <c r="E41" s="10" t="s">
        <v>19</v>
      </c>
      <c r="F41" s="16">
        <f>SUM(G41:J41)</f>
        <v>52815.3</v>
      </c>
      <c r="G41" s="25">
        <v>37257.4</v>
      </c>
      <c r="H41" s="26">
        <v>15557.9</v>
      </c>
      <c r="I41" s="26">
        <v>0</v>
      </c>
      <c r="J41" s="26">
        <v>0</v>
      </c>
      <c r="K41" s="3"/>
      <c r="L41" s="3"/>
      <c r="M41" s="3"/>
      <c r="N41" s="3"/>
    </row>
    <row r="42" spans="1:14" ht="25.5" customHeight="1" x14ac:dyDescent="0.25">
      <c r="A42" s="41"/>
      <c r="B42" s="42"/>
      <c r="C42" s="43"/>
      <c r="D42" s="24" t="s">
        <v>10</v>
      </c>
      <c r="E42" s="10" t="s">
        <v>19</v>
      </c>
      <c r="F42" s="16">
        <f>SUM(G42:J42)</f>
        <v>2779.7</v>
      </c>
      <c r="G42" s="25">
        <v>1960.9</v>
      </c>
      <c r="H42" s="26">
        <v>818.8</v>
      </c>
      <c r="I42" s="26">
        <v>0</v>
      </c>
      <c r="J42" s="26">
        <v>0</v>
      </c>
      <c r="K42" s="3"/>
      <c r="L42" s="3"/>
      <c r="M42" s="3"/>
      <c r="N42" s="3"/>
    </row>
    <row r="43" spans="1:14" ht="25.5" customHeight="1" x14ac:dyDescent="0.25">
      <c r="A43" s="41"/>
      <c r="B43" s="42"/>
      <c r="C43" s="43"/>
      <c r="D43" s="24" t="s">
        <v>11</v>
      </c>
      <c r="E43" s="10" t="s">
        <v>19</v>
      </c>
      <c r="F43" s="16">
        <f>SUM(G43:J43)</f>
        <v>4465.8999999999996</v>
      </c>
      <c r="G43" s="25">
        <v>3314.6</v>
      </c>
      <c r="H43" s="26">
        <v>1151.3</v>
      </c>
      <c r="I43" s="26">
        <v>0</v>
      </c>
      <c r="J43" s="26">
        <v>0</v>
      </c>
      <c r="K43" s="3"/>
      <c r="L43" s="3"/>
      <c r="M43" s="3"/>
      <c r="N43" s="3"/>
    </row>
    <row r="44" spans="1:14" ht="13.8" x14ac:dyDescent="0.25">
      <c r="B44" s="1"/>
      <c r="C44" s="1"/>
      <c r="D44" s="1"/>
      <c r="E44" s="1"/>
      <c r="F44" s="1"/>
      <c r="G44" s="7"/>
      <c r="H44" s="1"/>
      <c r="I44" s="1"/>
      <c r="J44" s="1"/>
      <c r="K44" s="1"/>
      <c r="L44" s="1"/>
      <c r="M44" s="1"/>
      <c r="N44" s="1"/>
    </row>
    <row r="45" spans="1:14" ht="13.8" x14ac:dyDescent="0.25">
      <c r="B45" s="1"/>
      <c r="C45" s="1"/>
      <c r="D45" s="1"/>
      <c r="E45" s="1"/>
      <c r="F45" s="1"/>
      <c r="G45" s="7"/>
      <c r="H45" s="1"/>
      <c r="I45" s="1"/>
      <c r="J45" s="1"/>
      <c r="K45" s="1"/>
      <c r="L45" s="1"/>
      <c r="M45" s="1"/>
      <c r="N45" s="1"/>
    </row>
    <row r="46" spans="1:14" ht="13.8" x14ac:dyDescent="0.25">
      <c r="B46" s="1"/>
      <c r="C46" s="1"/>
      <c r="D46" s="1"/>
      <c r="E46" s="1"/>
      <c r="F46" s="1"/>
      <c r="G46" s="7"/>
      <c r="H46" s="1"/>
      <c r="I46" s="1"/>
      <c r="J46" s="1"/>
      <c r="K46" s="1"/>
      <c r="L46" s="1"/>
      <c r="M46" s="1"/>
      <c r="N46" s="1"/>
    </row>
    <row r="47" spans="1:14" ht="13.8" x14ac:dyDescent="0.25">
      <c r="B47" s="1"/>
      <c r="C47" s="1"/>
      <c r="D47" s="1"/>
      <c r="E47" s="1"/>
      <c r="F47" s="1"/>
      <c r="G47" s="7"/>
      <c r="H47" s="1"/>
      <c r="I47" s="1"/>
      <c r="J47" s="1"/>
      <c r="K47" s="1"/>
      <c r="L47" s="1"/>
      <c r="M47" s="1"/>
      <c r="N47" s="1"/>
    </row>
    <row r="48" spans="1:14" ht="13.8" x14ac:dyDescent="0.25">
      <c r="B48" s="1"/>
      <c r="C48" s="1"/>
      <c r="D48" s="1"/>
      <c r="E48" s="1"/>
      <c r="F48" s="1"/>
      <c r="G48" s="7"/>
      <c r="H48" s="1"/>
      <c r="I48" s="1"/>
      <c r="J48" s="1"/>
      <c r="K48" s="1"/>
      <c r="L48" s="1"/>
      <c r="M48" s="1"/>
      <c r="N48" s="1"/>
    </row>
    <row r="49" spans="2:14" ht="13.8" x14ac:dyDescent="0.25">
      <c r="B49" s="1"/>
      <c r="C49" s="1"/>
      <c r="D49" s="1"/>
      <c r="E49" s="1"/>
      <c r="F49" s="1"/>
      <c r="G49" s="7"/>
      <c r="H49" s="1"/>
      <c r="I49" s="1"/>
      <c r="J49" s="1"/>
      <c r="K49" s="1"/>
      <c r="L49" s="1"/>
      <c r="M49" s="1"/>
      <c r="N49" s="1"/>
    </row>
    <row r="50" spans="2:14" ht="13.8" x14ac:dyDescent="0.25">
      <c r="B50" s="1"/>
      <c r="C50" s="1"/>
      <c r="D50" s="1"/>
      <c r="E50" s="1"/>
      <c r="F50" s="1"/>
      <c r="G50" s="7"/>
      <c r="H50" s="1"/>
      <c r="I50" s="1"/>
      <c r="J50" s="1"/>
      <c r="K50" s="1"/>
      <c r="L50" s="1"/>
      <c r="M50" s="1"/>
      <c r="N50" s="1"/>
    </row>
    <row r="51" spans="2:14" ht="13.8" x14ac:dyDescent="0.25">
      <c r="B51" s="1"/>
      <c r="C51" s="1"/>
      <c r="D51" s="1"/>
      <c r="E51" s="1"/>
      <c r="F51" s="1"/>
      <c r="G51" s="7"/>
      <c r="H51" s="1"/>
      <c r="I51" s="1"/>
      <c r="J51" s="1"/>
      <c r="K51" s="1"/>
      <c r="L51" s="1"/>
      <c r="M51" s="1"/>
      <c r="N51" s="1"/>
    </row>
    <row r="52" spans="2:14" ht="13.8" x14ac:dyDescent="0.25">
      <c r="B52" s="1"/>
      <c r="C52" s="1"/>
      <c r="D52" s="1"/>
      <c r="E52" s="1"/>
      <c r="F52" s="1"/>
      <c r="G52" s="7"/>
      <c r="H52" s="1"/>
      <c r="I52" s="1"/>
      <c r="J52" s="1"/>
      <c r="K52" s="1"/>
      <c r="L52" s="1"/>
      <c r="M52" s="1"/>
      <c r="N52" s="1"/>
    </row>
    <row r="53" spans="2:14" ht="13.8" x14ac:dyDescent="0.25">
      <c r="B53" s="1"/>
      <c r="C53" s="1"/>
      <c r="D53" s="1"/>
      <c r="E53" s="1"/>
      <c r="F53" s="1"/>
      <c r="G53" s="7"/>
      <c r="H53" s="1"/>
      <c r="I53" s="1"/>
      <c r="J53" s="1"/>
      <c r="K53" s="1"/>
      <c r="L53" s="1"/>
      <c r="M53" s="1"/>
      <c r="N53" s="1"/>
    </row>
    <row r="54" spans="2:14" ht="13.8" x14ac:dyDescent="0.25">
      <c r="B54" s="1"/>
      <c r="C54" s="1"/>
      <c r="D54" s="1"/>
      <c r="E54" s="1"/>
      <c r="F54" s="1"/>
      <c r="G54" s="7"/>
      <c r="H54" s="1"/>
      <c r="I54" s="1"/>
      <c r="J54" s="1"/>
      <c r="K54" s="1"/>
      <c r="L54" s="1"/>
      <c r="M54" s="1"/>
      <c r="N54" s="1"/>
    </row>
    <row r="55" spans="2:14" ht="13.8" x14ac:dyDescent="0.25">
      <c r="B55" s="1"/>
      <c r="C55" s="1"/>
      <c r="D55" s="1"/>
      <c r="E55" s="1"/>
      <c r="F55" s="1"/>
      <c r="G55" s="7"/>
      <c r="H55" s="1"/>
      <c r="I55" s="1"/>
      <c r="J55" s="1"/>
      <c r="K55" s="1"/>
      <c r="L55" s="1"/>
      <c r="M55" s="1"/>
      <c r="N55" s="1"/>
    </row>
  </sheetData>
  <mergeCells count="12">
    <mergeCell ref="A11:J11"/>
    <mergeCell ref="A14:A20"/>
    <mergeCell ref="B14:B20"/>
    <mergeCell ref="C14:C20"/>
    <mergeCell ref="B28:B43"/>
    <mergeCell ref="A28:A43"/>
    <mergeCell ref="C28:C33"/>
    <mergeCell ref="A21:A27"/>
    <mergeCell ref="B21:B27"/>
    <mergeCell ref="C21:C27"/>
    <mergeCell ref="C34:C38"/>
    <mergeCell ref="C39:C4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2024-01-26T09:17:51Z</cp:lastPrinted>
  <dcterms:created xsi:type="dcterms:W3CDTF">2018-02-17T07:19:05Z</dcterms:created>
  <dcterms:modified xsi:type="dcterms:W3CDTF">2024-03-14T03:46:53Z</dcterms:modified>
</cp:coreProperties>
</file>