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Лист1!$A$1:$Q$48</definedName>
  </definedNames>
  <calcPr calcId="152511"/>
</workbook>
</file>

<file path=xl/calcChain.xml><?xml version="1.0" encoding="utf-8"?>
<calcChain xmlns="http://schemas.openxmlformats.org/spreadsheetml/2006/main">
  <c r="F36" i="1" l="1"/>
  <c r="G36" i="1"/>
  <c r="I36" i="1"/>
  <c r="J36" i="1"/>
  <c r="L36" i="1"/>
  <c r="M36" i="1"/>
  <c r="O36" i="1"/>
  <c r="P36" i="1"/>
  <c r="Q42" i="1"/>
  <c r="N42" i="1"/>
  <c r="K42" i="1"/>
  <c r="H42" i="1"/>
  <c r="O24" i="1"/>
  <c r="P24" i="1"/>
  <c r="F18" i="1"/>
  <c r="G18" i="1"/>
  <c r="I18" i="1"/>
  <c r="J18" i="1"/>
  <c r="L18" i="1"/>
  <c r="M18" i="1"/>
  <c r="O18" i="1"/>
  <c r="P18" i="1"/>
  <c r="Q29" i="1"/>
  <c r="Q30" i="1"/>
  <c r="Q31" i="1"/>
  <c r="Q32" i="1"/>
  <c r="N30" i="1"/>
  <c r="N31" i="1"/>
  <c r="N32" i="1"/>
  <c r="K30" i="1"/>
  <c r="K31" i="1"/>
  <c r="K32" i="1"/>
  <c r="H30" i="1"/>
  <c r="H31" i="1"/>
  <c r="E31" i="1" s="1"/>
  <c r="H32" i="1"/>
  <c r="E30" i="1"/>
  <c r="E32" i="1" l="1"/>
  <c r="E42" i="1"/>
  <c r="Q23" i="1"/>
  <c r="N23" i="1"/>
  <c r="K23" i="1"/>
  <c r="H23" i="1"/>
  <c r="F11" i="1"/>
  <c r="G11" i="1"/>
  <c r="I11" i="1"/>
  <c r="J11" i="1"/>
  <c r="L11" i="1"/>
  <c r="M11" i="1"/>
  <c r="O11" i="1"/>
  <c r="P11" i="1"/>
  <c r="Q17" i="1"/>
  <c r="N17" i="1"/>
  <c r="K17" i="1"/>
  <c r="H17" i="1"/>
  <c r="E23" i="1" l="1"/>
  <c r="E17" i="1"/>
  <c r="Q45" i="1" l="1"/>
  <c r="Q46" i="1"/>
  <c r="Q47" i="1"/>
  <c r="Q44" i="1"/>
  <c r="Q38" i="1"/>
  <c r="Q39" i="1"/>
  <c r="Q40" i="1"/>
  <c r="Q41" i="1"/>
  <c r="Q37" i="1"/>
  <c r="O43" i="1"/>
  <c r="P43" i="1"/>
  <c r="Q35" i="1"/>
  <c r="Q34" i="1"/>
  <c r="Q26" i="1"/>
  <c r="Q27" i="1"/>
  <c r="Q28" i="1"/>
  <c r="Q25" i="1"/>
  <c r="Q20" i="1"/>
  <c r="Q21" i="1"/>
  <c r="Q22" i="1"/>
  <c r="Q19" i="1"/>
  <c r="Q13" i="1"/>
  <c r="Q14" i="1"/>
  <c r="Q15" i="1"/>
  <c r="Q16" i="1"/>
  <c r="Q12" i="1"/>
  <c r="O33" i="1"/>
  <c r="P33" i="1"/>
  <c r="Q11" i="1" l="1"/>
  <c r="Q18" i="1"/>
  <c r="Q24" i="1"/>
  <c r="Q36" i="1"/>
  <c r="Q33" i="1"/>
  <c r="P48" i="1"/>
  <c r="O48" i="1"/>
  <c r="Q43" i="1"/>
  <c r="Q48" i="1" l="1"/>
  <c r="N25" i="1"/>
  <c r="K25" i="1"/>
  <c r="H25" i="1"/>
  <c r="E25" i="1" l="1"/>
  <c r="K15" i="1"/>
  <c r="H13" i="1" l="1"/>
  <c r="N47" i="1" l="1"/>
  <c r="N41" i="1" l="1"/>
  <c r="K41" i="1"/>
  <c r="H41" i="1"/>
  <c r="E41" i="1" l="1"/>
  <c r="N22" i="1"/>
  <c r="K22" i="1"/>
  <c r="H22" i="1"/>
  <c r="E22" i="1" l="1"/>
  <c r="N45" i="1"/>
  <c r="N44" i="1"/>
  <c r="N38" i="1"/>
  <c r="N39" i="1"/>
  <c r="N40" i="1"/>
  <c r="N37" i="1"/>
  <c r="K37" i="1"/>
  <c r="N35" i="1"/>
  <c r="N34" i="1"/>
  <c r="K34" i="1"/>
  <c r="H34" i="1"/>
  <c r="K28" i="1"/>
  <c r="N27" i="1"/>
  <c r="N28" i="1"/>
  <c r="N26" i="1"/>
  <c r="K21" i="1"/>
  <c r="N20" i="1"/>
  <c r="N21" i="1"/>
  <c r="N19" i="1"/>
  <c r="N13" i="1"/>
  <c r="N14" i="1"/>
  <c r="N15" i="1"/>
  <c r="N16" i="1"/>
  <c r="N12" i="1"/>
  <c r="K13" i="1"/>
  <c r="K14" i="1"/>
  <c r="K16" i="1"/>
  <c r="K12" i="1"/>
  <c r="H14" i="1"/>
  <c r="H15" i="1"/>
  <c r="H16" i="1"/>
  <c r="L33" i="1"/>
  <c r="M33" i="1"/>
  <c r="L29" i="1"/>
  <c r="M29" i="1"/>
  <c r="M24" i="1" s="1"/>
  <c r="L43" i="1"/>
  <c r="M43" i="1"/>
  <c r="E15" i="1" l="1"/>
  <c r="E16" i="1"/>
  <c r="L24" i="1"/>
  <c r="N29" i="1"/>
  <c r="N24" i="1" s="1"/>
  <c r="K11" i="1"/>
  <c r="N11" i="1"/>
  <c r="N18" i="1"/>
  <c r="N36" i="1"/>
  <c r="E14" i="1"/>
  <c r="E13" i="1"/>
  <c r="E34" i="1"/>
  <c r="M48" i="1"/>
  <c r="N43" i="1"/>
  <c r="N33" i="1"/>
  <c r="H40" i="1" l="1"/>
  <c r="H39" i="1"/>
  <c r="H38" i="1"/>
  <c r="H37" i="1"/>
  <c r="E37" i="1" l="1"/>
  <c r="H36" i="1"/>
  <c r="H28" i="1"/>
  <c r="E28" i="1" s="1"/>
  <c r="K47" i="1" l="1"/>
  <c r="H47" i="1"/>
  <c r="K46" i="1"/>
  <c r="H46" i="1"/>
  <c r="K35" i="1"/>
  <c r="K33" i="1" s="1"/>
  <c r="H35" i="1"/>
  <c r="K27" i="1"/>
  <c r="K26" i="1"/>
  <c r="H27" i="1"/>
  <c r="E27" i="1" s="1"/>
  <c r="H26" i="1"/>
  <c r="E47" i="1" l="1"/>
  <c r="E26" i="1"/>
  <c r="H33" i="1"/>
  <c r="E35" i="1"/>
  <c r="N46" i="1"/>
  <c r="E46" i="1" s="1"/>
  <c r="K39" i="1"/>
  <c r="E39" i="1" s="1"/>
  <c r="K40" i="1"/>
  <c r="K38" i="1"/>
  <c r="E38" i="1" s="1"/>
  <c r="K45" i="1"/>
  <c r="K44" i="1"/>
  <c r="H45" i="1"/>
  <c r="H44" i="1"/>
  <c r="E40" i="1" l="1"/>
  <c r="E36" i="1" s="1"/>
  <c r="K36" i="1"/>
  <c r="E44" i="1"/>
  <c r="E45" i="1"/>
  <c r="K43" i="1"/>
  <c r="L48" i="1"/>
  <c r="H43" i="1"/>
  <c r="K20" i="1"/>
  <c r="K19" i="1"/>
  <c r="H20" i="1"/>
  <c r="H21" i="1"/>
  <c r="E21" i="1" s="1"/>
  <c r="H19" i="1"/>
  <c r="H18" i="1" s="1"/>
  <c r="H12" i="1"/>
  <c r="E12" i="1" l="1"/>
  <c r="E11" i="1" s="1"/>
  <c r="H11" i="1"/>
  <c r="K18" i="1"/>
  <c r="E20" i="1"/>
  <c r="E18" i="1" s="1"/>
  <c r="E19" i="1"/>
  <c r="J43" i="1"/>
  <c r="I43" i="1"/>
  <c r="J33" i="1"/>
  <c r="I33" i="1"/>
  <c r="J29" i="1"/>
  <c r="J24" i="1" s="1"/>
  <c r="I29" i="1"/>
  <c r="I24" i="1" l="1"/>
  <c r="I48" i="1" s="1"/>
  <c r="K29" i="1"/>
  <c r="J48" i="1"/>
  <c r="N48" i="1"/>
  <c r="K24" i="1" l="1"/>
  <c r="K48" i="1" s="1"/>
  <c r="G29" i="1"/>
  <c r="G24" i="1" s="1"/>
  <c r="G33" i="1"/>
  <c r="G43" i="1"/>
  <c r="F43" i="1"/>
  <c r="F33" i="1"/>
  <c r="G48" i="1" l="1"/>
  <c r="F29" i="1"/>
  <c r="H29" i="1" l="1"/>
  <c r="F24" i="1"/>
  <c r="F48" i="1" s="1"/>
  <c r="E43" i="1"/>
  <c r="E29" i="1" l="1"/>
  <c r="E24" i="1" s="1"/>
  <c r="H24" i="1"/>
  <c r="H48" i="1"/>
  <c r="E33" i="1"/>
  <c r="E48" i="1" l="1"/>
</calcChain>
</file>

<file path=xl/sharedStrings.xml><?xml version="1.0" encoding="utf-8"?>
<sst xmlns="http://schemas.openxmlformats.org/spreadsheetml/2006/main" count="158" uniqueCount="114">
  <si>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</si>
  <si>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</si>
  <si>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</si>
  <si>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</si>
  <si>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</si>
  <si>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</si>
  <si>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</si>
  <si>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</si>
  <si>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</si>
  <si>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</si>
  <si>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</si>
  <si>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</si>
  <si>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</si>
  <si>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</si>
  <si>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</si>
  <si>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</si>
  <si>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</si>
  <si>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</si>
  <si>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</si>
  <si>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</si>
  <si>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</si>
  <si>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</si>
  <si>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</si>
  <si>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</si>
  <si>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</si>
  <si>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</si>
  <si>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</si>
  <si>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</si>
  <si>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</si>
  <si>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</si>
  <si>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</si>
  <si>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</si>
  <si>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</si>
  <si>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</si>
  <si>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</si>
  <si>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</si>
  <si>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</si>
  <si>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</si>
  <si>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</si>
  <si>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</si>
  <si>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</si>
  <si>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</si>
  <si>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</si>
  <si>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</si>
  <si>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</si>
  <si>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</si>
  <si>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</si>
  <si>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</si>
  <si>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</si>
  <si>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</si>
  <si>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</si>
  <si>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</si>
  <si>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</si>
  <si>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</si>
  <si>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</si>
  <si>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</si>
  <si>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</si>
  <si>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</si>
  <si>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</si>
  <si>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</si>
  <si>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</si>
  <si>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</si>
  <si>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2.3.</t>
  </si>
  <si>
    <t>16.</t>
  </si>
  <si>
    <t>17.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</si>
  <si>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</si>
  <si>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</si>
  <si>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</si>
  <si>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</si>
  <si>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>2021 год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</si>
  <si>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</si>
  <si>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</si>
  <si>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</si>
  <si>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</si>
  <si>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</si>
  <si>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</si>
  <si>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</si>
  <si>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</si>
  <si>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2022 год</t>
  </si>
  <si>
    <t>2.4.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</si>
  <si>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</si>
  <si>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</si>
  <si>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</si>
  <si>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</si>
  <si>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</si>
  <si>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</si>
  <si>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</si>
  <si>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</si>
  <si>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</si>
  <si>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1500800200
15008S5630</t>
  </si>
  <si>
    <t>3.4.</t>
  </si>
  <si>
    <t>Мероприятие 3.1. "Строительство и реконструкция объектов"</t>
  </si>
  <si>
    <t>2024 год</t>
  </si>
  <si>
    <t>(6+7)</t>
  </si>
  <si>
    <t>(15+16)</t>
  </si>
  <si>
    <t>1501000110</t>
  </si>
  <si>
    <t>Администрация города Норильска
(МКУ "УКРиС")/ Управление по реновации Администрации города Норильска (МКУ "УКРиС")</t>
  </si>
  <si>
    <t>Мероприятие 1.2. "Капитальный ремонт""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</si>
  <si>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</si>
  <si>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</si>
  <si>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</si>
  <si>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</si>
  <si>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2.5.</t>
  </si>
  <si>
    <t>3.5.</t>
  </si>
  <si>
    <t>6.6.</t>
  </si>
  <si>
    <t>1.6.</t>
  </si>
  <si>
    <t>Администрация города Норильска
(МКУ "УКРиС")/ 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</si>
  <si>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Администрация города Норильска
(МКУ "УКРиС"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</si>
  <si>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</si>
  <si>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</si>
  <si>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2.4.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</si>
  <si>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</si>
  <si>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Мероприятие 6.6.  "Асфальтирование территорий объектов и иные мероприятия по приведению их в удовлетворительное состояние"</t>
  </si>
  <si>
    <t>Приложение 1 к Постановлению
Администрации города Норильска                                                                                              от 20.12.2022 №635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</si>
</sst>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0" fontId="0" fillId="2" borderId="0" xfId="0" applyFont="1" applyFill="1"/>
    <xf numFmtId="165" fontId="0" fillId="2" borderId="0" xfId="0" applyNumberFormat="1" applyFont="1" applyFill="1"/>
    <xf numFmtId="2" fontId="7" fillId="0" borderId="1" xfId="1" applyNumberFormat="1" applyFont="1" applyFill="1" applyBorder="1" applyAlignment="1">
      <alignment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view="pageBreakPreview" zoomScale="70" zoomScaleNormal="50" zoomScaleSheetLayoutView="70" workbookViewId="0">
      <selection activeCell="G1" sqref="G1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4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2" width="13.88671875" style="31" customWidth="1"/>
    <col min="13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16.5546875" style="1" customWidth="1"/>
    <col min="18" max="16384" width="9.109375" style="1"/>
  </cols>
  <sheetData>
    <row r="1" spans="1:17" ht="56.25" customHeight="1" x14ac:dyDescent="0.3">
      <c r="O1" s="40" t="s">
        <v>113</v>
      </c>
      <c r="P1" s="40"/>
      <c r="Q1" s="40"/>
    </row>
    <row r="2" spans="1:17" ht="81" customHeight="1" x14ac:dyDescent="0.3">
      <c r="L2" s="3"/>
      <c r="M2" s="3"/>
      <c r="N2" s="3"/>
      <c r="O2" s="40" t="s">
        <v>82</v>
      </c>
      <c r="P2" s="40"/>
      <c r="Q2" s="40"/>
    </row>
    <row r="3" spans="1:17" ht="18" customHeight="1" x14ac:dyDescent="0.3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19.5" customHeight="1" x14ac:dyDescent="0.3">
      <c r="A4" s="42" t="s">
        <v>86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6" spans="1:17" ht="20.25" customHeight="1" x14ac:dyDescent="0.3">
      <c r="A6" s="38" t="s">
        <v>1</v>
      </c>
      <c r="B6" s="38" t="s">
        <v>2</v>
      </c>
      <c r="C6" s="38" t="s">
        <v>87</v>
      </c>
      <c r="D6" s="38" t="s">
        <v>3</v>
      </c>
      <c r="E6" s="39" t="s">
        <v>5</v>
      </c>
      <c r="F6" s="38" t="s">
        <v>69</v>
      </c>
      <c r="G6" s="38"/>
      <c r="H6" s="38"/>
      <c r="I6" s="38" t="s">
        <v>78</v>
      </c>
      <c r="J6" s="38"/>
      <c r="K6" s="38"/>
      <c r="L6" s="38" t="s">
        <v>88</v>
      </c>
      <c r="M6" s="38"/>
      <c r="N6" s="38"/>
      <c r="O6" s="38" t="s">
        <v>92</v>
      </c>
      <c r="P6" s="38"/>
      <c r="Q6" s="38"/>
    </row>
    <row r="7" spans="1:17" ht="24" customHeight="1" x14ac:dyDescent="0.3">
      <c r="A7" s="38"/>
      <c r="B7" s="38"/>
      <c r="C7" s="38"/>
      <c r="D7" s="38"/>
      <c r="E7" s="39"/>
      <c r="F7" s="38" t="s">
        <v>6</v>
      </c>
      <c r="G7" s="38"/>
      <c r="H7" s="38"/>
      <c r="I7" s="38" t="s">
        <v>6</v>
      </c>
      <c r="J7" s="38"/>
      <c r="K7" s="38"/>
      <c r="L7" s="38" t="s">
        <v>6</v>
      </c>
      <c r="M7" s="38"/>
      <c r="N7" s="38"/>
      <c r="O7" s="38" t="s">
        <v>6</v>
      </c>
      <c r="P7" s="38"/>
      <c r="Q7" s="38"/>
    </row>
    <row r="8" spans="1:17" ht="36.75" customHeight="1" x14ac:dyDescent="0.3">
      <c r="A8" s="38"/>
      <c r="B8" s="38"/>
      <c r="C8" s="38"/>
      <c r="D8" s="38" t="s">
        <v>4</v>
      </c>
      <c r="E8" s="39"/>
      <c r="F8" s="38" t="s">
        <v>7</v>
      </c>
      <c r="G8" s="38" t="s">
        <v>8</v>
      </c>
      <c r="H8" s="37" t="s">
        <v>49</v>
      </c>
      <c r="I8" s="38" t="s">
        <v>7</v>
      </c>
      <c r="J8" s="38" t="s">
        <v>8</v>
      </c>
      <c r="K8" s="37" t="s">
        <v>49</v>
      </c>
      <c r="L8" s="38" t="s">
        <v>7</v>
      </c>
      <c r="M8" s="38" t="s">
        <v>8</v>
      </c>
      <c r="N8" s="37" t="s">
        <v>49</v>
      </c>
      <c r="O8" s="38" t="s">
        <v>7</v>
      </c>
      <c r="P8" s="38" t="s">
        <v>8</v>
      </c>
      <c r="Q8" s="37" t="s">
        <v>49</v>
      </c>
    </row>
    <row r="9" spans="1:17" ht="19.5" customHeight="1" x14ac:dyDescent="0.3">
      <c r="A9" s="38"/>
      <c r="B9" s="38"/>
      <c r="C9" s="38"/>
      <c r="D9" s="38"/>
      <c r="E9" s="37" t="s">
        <v>75</v>
      </c>
      <c r="F9" s="38"/>
      <c r="G9" s="38"/>
      <c r="H9" s="37" t="s">
        <v>93</v>
      </c>
      <c r="I9" s="38"/>
      <c r="J9" s="38"/>
      <c r="K9" s="37" t="s">
        <v>76</v>
      </c>
      <c r="L9" s="38"/>
      <c r="M9" s="38"/>
      <c r="N9" s="37" t="s">
        <v>77</v>
      </c>
      <c r="O9" s="38"/>
      <c r="P9" s="38"/>
      <c r="Q9" s="37" t="s">
        <v>94</v>
      </c>
    </row>
    <row r="10" spans="1:17" x14ac:dyDescent="0.3">
      <c r="A10" s="14" t="s">
        <v>31</v>
      </c>
      <c r="B10" s="14" t="s">
        <v>32</v>
      </c>
      <c r="C10" s="14" t="s">
        <v>33</v>
      </c>
      <c r="D10" s="16" t="s">
        <v>34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39</v>
      </c>
      <c r="J10" s="14" t="s">
        <v>40</v>
      </c>
      <c r="K10" s="14" t="s">
        <v>41</v>
      </c>
      <c r="L10" s="14" t="s">
        <v>42</v>
      </c>
      <c r="M10" s="14" t="s">
        <v>43</v>
      </c>
      <c r="N10" s="14" t="s">
        <v>44</v>
      </c>
      <c r="O10" s="14" t="s">
        <v>45</v>
      </c>
      <c r="P10" s="14" t="s">
        <v>63</v>
      </c>
      <c r="Q10" s="14" t="s">
        <v>64</v>
      </c>
    </row>
    <row r="11" spans="1:17" ht="116.25" customHeight="1" x14ac:dyDescent="0.3">
      <c r="A11" s="19">
        <v>1</v>
      </c>
      <c r="B11" s="23" t="s">
        <v>73</v>
      </c>
      <c r="C11" s="29" t="s">
        <v>96</v>
      </c>
      <c r="D11" s="20">
        <v>1500100000</v>
      </c>
      <c r="E11" s="21">
        <f>SUM(E12:E17)</f>
        <v>1065319</v>
      </c>
      <c r="F11" s="21">
        <f t="shared" ref="F11:Q11" si="0">SUM(F12:F17)</f>
        <v>250854</v>
      </c>
      <c r="G11" s="21">
        <f t="shared" si="0"/>
        <v>0</v>
      </c>
      <c r="H11" s="21">
        <f t="shared" si="0"/>
        <v>250854</v>
      </c>
      <c r="I11" s="21">
        <f t="shared" si="0"/>
        <v>352584.3</v>
      </c>
      <c r="J11" s="21">
        <f t="shared" si="0"/>
        <v>0</v>
      </c>
      <c r="K11" s="21">
        <f t="shared" si="0"/>
        <v>352584.3</v>
      </c>
      <c r="L11" s="21">
        <f t="shared" si="0"/>
        <v>321495.7</v>
      </c>
      <c r="M11" s="21">
        <f t="shared" si="0"/>
        <v>0</v>
      </c>
      <c r="N11" s="21">
        <f t="shared" si="0"/>
        <v>321495.7</v>
      </c>
      <c r="O11" s="21">
        <f t="shared" si="0"/>
        <v>140385</v>
      </c>
      <c r="P11" s="21">
        <f t="shared" si="0"/>
        <v>0</v>
      </c>
      <c r="Q11" s="21">
        <f t="shared" si="0"/>
        <v>140385</v>
      </c>
    </row>
    <row r="12" spans="1:17" ht="105.6" x14ac:dyDescent="0.3">
      <c r="A12" s="6" t="s">
        <v>9</v>
      </c>
      <c r="B12" s="11" t="s">
        <v>10</v>
      </c>
      <c r="C12" s="34" t="s">
        <v>96</v>
      </c>
      <c r="D12" s="10">
        <v>1500100100</v>
      </c>
      <c r="E12" s="21">
        <f>H12+K12+N12+Q12</f>
        <v>33660.5</v>
      </c>
      <c r="F12" s="9">
        <v>11742.1</v>
      </c>
      <c r="G12" s="15">
        <v>0</v>
      </c>
      <c r="H12" s="15">
        <f>F12+G12</f>
        <v>11742.1</v>
      </c>
      <c r="I12" s="9">
        <v>502.79999999999779</v>
      </c>
      <c r="J12" s="15">
        <v>0</v>
      </c>
      <c r="K12" s="15">
        <f>I12+J12</f>
        <v>502.79999999999779</v>
      </c>
      <c r="L12" s="15">
        <v>21415.599999999999</v>
      </c>
      <c r="M12" s="15">
        <v>0</v>
      </c>
      <c r="N12" s="15">
        <f>L12+M12</f>
        <v>21415.599999999999</v>
      </c>
      <c r="O12" s="15">
        <v>0</v>
      </c>
      <c r="P12" s="15">
        <v>0</v>
      </c>
      <c r="Q12" s="15">
        <f>O12+P12</f>
        <v>0</v>
      </c>
    </row>
    <row r="13" spans="1:17" ht="51" customHeight="1" x14ac:dyDescent="0.3">
      <c r="A13" s="7" t="s">
        <v>11</v>
      </c>
      <c r="B13" s="11" t="s">
        <v>97</v>
      </c>
      <c r="C13" s="34" t="s">
        <v>60</v>
      </c>
      <c r="D13" s="10">
        <v>1500100200</v>
      </c>
      <c r="E13" s="21">
        <f>H13+K13+N13+Q13</f>
        <v>158219.30000000002</v>
      </c>
      <c r="F13" s="15">
        <v>158219.30000000002</v>
      </c>
      <c r="G13" s="15">
        <v>0</v>
      </c>
      <c r="H13" s="15">
        <f>F13+G13</f>
        <v>158219.30000000002</v>
      </c>
      <c r="I13" s="15">
        <v>0</v>
      </c>
      <c r="J13" s="15">
        <v>0</v>
      </c>
      <c r="K13" s="15">
        <f t="shared" ref="K13:K17" si="1">I13+J13</f>
        <v>0</v>
      </c>
      <c r="L13" s="15">
        <v>0</v>
      </c>
      <c r="M13" s="15">
        <v>0</v>
      </c>
      <c r="N13" s="15">
        <f t="shared" ref="N13:N17" si="2">L13+M13</f>
        <v>0</v>
      </c>
      <c r="O13" s="15">
        <v>0</v>
      </c>
      <c r="P13" s="15">
        <v>0</v>
      </c>
      <c r="Q13" s="15">
        <f t="shared" ref="Q13:Q17" si="3">O13+P13</f>
        <v>0</v>
      </c>
    </row>
    <row r="14" spans="1:17" ht="50.25" customHeight="1" x14ac:dyDescent="0.3">
      <c r="A14" s="7" t="s">
        <v>12</v>
      </c>
      <c r="B14" s="11" t="s">
        <v>13</v>
      </c>
      <c r="C14" s="34" t="s">
        <v>107</v>
      </c>
      <c r="D14" s="10">
        <v>1500100300</v>
      </c>
      <c r="E14" s="21">
        <f t="shared" ref="E14:E17" si="4">H14+K14+N14+Q14</f>
        <v>64731.799999999996</v>
      </c>
      <c r="F14" s="15">
        <v>64731.799999999996</v>
      </c>
      <c r="G14" s="15">
        <v>0</v>
      </c>
      <c r="H14" s="15">
        <f t="shared" ref="H14:H17" si="5">F14+G14</f>
        <v>64731.799999999996</v>
      </c>
      <c r="I14" s="15">
        <v>0</v>
      </c>
      <c r="J14" s="15">
        <v>0</v>
      </c>
      <c r="K14" s="15">
        <f t="shared" si="1"/>
        <v>0</v>
      </c>
      <c r="L14" s="15">
        <v>0</v>
      </c>
      <c r="M14" s="15">
        <v>0</v>
      </c>
      <c r="N14" s="15">
        <f t="shared" si="2"/>
        <v>0</v>
      </c>
      <c r="O14" s="15">
        <v>0</v>
      </c>
      <c r="P14" s="15">
        <v>0</v>
      </c>
      <c r="Q14" s="15">
        <f t="shared" si="3"/>
        <v>0</v>
      </c>
    </row>
    <row r="15" spans="1:17" ht="66" x14ac:dyDescent="0.3">
      <c r="A15" s="7" t="s">
        <v>14</v>
      </c>
      <c r="B15" s="11" t="s">
        <v>29</v>
      </c>
      <c r="C15" s="34" t="s">
        <v>108</v>
      </c>
      <c r="D15" s="10">
        <v>1500100400</v>
      </c>
      <c r="E15" s="21">
        <f t="shared" si="4"/>
        <v>10516.5</v>
      </c>
      <c r="F15" s="9">
        <v>0</v>
      </c>
      <c r="G15" s="15">
        <v>0</v>
      </c>
      <c r="H15" s="15">
        <f t="shared" si="5"/>
        <v>0</v>
      </c>
      <c r="I15" s="9">
        <v>516.5</v>
      </c>
      <c r="J15" s="15">
        <v>0</v>
      </c>
      <c r="K15" s="15">
        <f t="shared" si="1"/>
        <v>516.5</v>
      </c>
      <c r="L15" s="15">
        <v>6000</v>
      </c>
      <c r="M15" s="15">
        <v>0</v>
      </c>
      <c r="N15" s="15">
        <f t="shared" si="2"/>
        <v>6000</v>
      </c>
      <c r="O15" s="15">
        <v>4000</v>
      </c>
      <c r="P15" s="15">
        <v>0</v>
      </c>
      <c r="Q15" s="15">
        <f t="shared" si="3"/>
        <v>4000</v>
      </c>
    </row>
    <row r="16" spans="1:17" ht="105.6" x14ac:dyDescent="0.3">
      <c r="A16" s="7" t="s">
        <v>61</v>
      </c>
      <c r="B16" s="11" t="s">
        <v>109</v>
      </c>
      <c r="C16" s="34" t="s">
        <v>96</v>
      </c>
      <c r="D16" s="10">
        <v>1500100500</v>
      </c>
      <c r="E16" s="21">
        <f t="shared" si="4"/>
        <v>18905.100000000002</v>
      </c>
      <c r="F16" s="9">
        <v>16160.800000000001</v>
      </c>
      <c r="G16" s="15">
        <v>0</v>
      </c>
      <c r="H16" s="15">
        <f t="shared" si="5"/>
        <v>16160.800000000001</v>
      </c>
      <c r="I16" s="9">
        <v>0</v>
      </c>
      <c r="J16" s="15">
        <v>0</v>
      </c>
      <c r="K16" s="15">
        <f t="shared" si="1"/>
        <v>0</v>
      </c>
      <c r="L16" s="15">
        <v>2744.3</v>
      </c>
      <c r="M16" s="15">
        <v>0</v>
      </c>
      <c r="N16" s="15">
        <f t="shared" si="2"/>
        <v>2744.3</v>
      </c>
      <c r="O16" s="15">
        <v>0</v>
      </c>
      <c r="P16" s="15">
        <v>0</v>
      </c>
      <c r="Q16" s="15">
        <f t="shared" si="3"/>
        <v>0</v>
      </c>
    </row>
    <row r="17" spans="1:17" ht="71.25" customHeight="1" x14ac:dyDescent="0.3">
      <c r="A17" s="7" t="s">
        <v>105</v>
      </c>
      <c r="B17" s="11" t="s">
        <v>98</v>
      </c>
      <c r="C17" s="34" t="s">
        <v>108</v>
      </c>
      <c r="D17" s="10">
        <v>1500100700</v>
      </c>
      <c r="E17" s="21">
        <f t="shared" si="4"/>
        <v>779285.8</v>
      </c>
      <c r="F17" s="9">
        <v>0</v>
      </c>
      <c r="G17" s="15">
        <v>0</v>
      </c>
      <c r="H17" s="15">
        <f t="shared" si="5"/>
        <v>0</v>
      </c>
      <c r="I17" s="9">
        <v>351565</v>
      </c>
      <c r="J17" s="15">
        <v>0</v>
      </c>
      <c r="K17" s="15">
        <f t="shared" si="1"/>
        <v>351565</v>
      </c>
      <c r="L17" s="15">
        <v>291335.8</v>
      </c>
      <c r="M17" s="15">
        <v>0</v>
      </c>
      <c r="N17" s="15">
        <f t="shared" si="2"/>
        <v>291335.8</v>
      </c>
      <c r="O17" s="15">
        <v>136385</v>
      </c>
      <c r="P17" s="15">
        <v>0</v>
      </c>
      <c r="Q17" s="15">
        <f t="shared" si="3"/>
        <v>136385</v>
      </c>
    </row>
    <row r="18" spans="1:17" ht="110.4" x14ac:dyDescent="0.3">
      <c r="A18" s="19">
        <v>2</v>
      </c>
      <c r="B18" s="23" t="s">
        <v>72</v>
      </c>
      <c r="C18" s="29" t="s">
        <v>96</v>
      </c>
      <c r="D18" s="20">
        <v>1500200000</v>
      </c>
      <c r="E18" s="21">
        <f>SUM(E19:E23)</f>
        <v>1146408.3999999999</v>
      </c>
      <c r="F18" s="21">
        <f t="shared" ref="F18:Q18" si="6">SUM(F19:F23)</f>
        <v>67068.7</v>
      </c>
      <c r="G18" s="21">
        <f t="shared" si="6"/>
        <v>0</v>
      </c>
      <c r="H18" s="21">
        <f t="shared" si="6"/>
        <v>67068.7</v>
      </c>
      <c r="I18" s="21">
        <f t="shared" si="6"/>
        <v>318938.3</v>
      </c>
      <c r="J18" s="21">
        <f t="shared" si="6"/>
        <v>0</v>
      </c>
      <c r="K18" s="21">
        <f t="shared" si="6"/>
        <v>318938.3</v>
      </c>
      <c r="L18" s="21">
        <f t="shared" si="6"/>
        <v>287614.00000000006</v>
      </c>
      <c r="M18" s="21">
        <f t="shared" si="6"/>
        <v>0</v>
      </c>
      <c r="N18" s="21">
        <f t="shared" si="6"/>
        <v>287614.00000000006</v>
      </c>
      <c r="O18" s="21">
        <f t="shared" si="6"/>
        <v>472787.39999999991</v>
      </c>
      <c r="P18" s="21">
        <f t="shared" si="6"/>
        <v>0</v>
      </c>
      <c r="Q18" s="21">
        <f t="shared" si="6"/>
        <v>472787.39999999991</v>
      </c>
    </row>
    <row r="19" spans="1:17" ht="49.5" customHeight="1" x14ac:dyDescent="0.3">
      <c r="A19" s="7" t="s">
        <v>15</v>
      </c>
      <c r="B19" s="11" t="s">
        <v>65</v>
      </c>
      <c r="C19" s="34" t="s">
        <v>60</v>
      </c>
      <c r="D19" s="10">
        <v>1500200200</v>
      </c>
      <c r="E19" s="21">
        <f>H19+K19+N19+Q19</f>
        <v>53911.899999999994</v>
      </c>
      <c r="F19" s="15">
        <v>53911.899999999994</v>
      </c>
      <c r="G19" s="15">
        <v>0</v>
      </c>
      <c r="H19" s="15">
        <f>F19+G19</f>
        <v>53911.899999999994</v>
      </c>
      <c r="I19" s="15">
        <v>0</v>
      </c>
      <c r="J19" s="15">
        <v>0</v>
      </c>
      <c r="K19" s="15">
        <f>I19+J19</f>
        <v>0</v>
      </c>
      <c r="L19" s="15">
        <v>0</v>
      </c>
      <c r="M19" s="15">
        <v>0</v>
      </c>
      <c r="N19" s="15">
        <f>L19+M19</f>
        <v>0</v>
      </c>
      <c r="O19" s="15">
        <v>0</v>
      </c>
      <c r="P19" s="15">
        <v>0</v>
      </c>
      <c r="Q19" s="15">
        <f>O19+P19</f>
        <v>0</v>
      </c>
    </row>
    <row r="20" spans="1:17" ht="48" customHeight="1" x14ac:dyDescent="0.3">
      <c r="A20" s="7" t="s">
        <v>16</v>
      </c>
      <c r="B20" s="11" t="s">
        <v>66</v>
      </c>
      <c r="C20" s="34" t="s">
        <v>60</v>
      </c>
      <c r="D20" s="10" t="s">
        <v>48</v>
      </c>
      <c r="E20" s="21">
        <f t="shared" ref="E20:E23" si="7">H20+K20+N20+Q20</f>
        <v>12664.600000000002</v>
      </c>
      <c r="F20" s="15">
        <v>12664.600000000002</v>
      </c>
      <c r="G20" s="15">
        <v>0</v>
      </c>
      <c r="H20" s="15">
        <f t="shared" ref="H20:H23" si="8">F20+G20</f>
        <v>12664.600000000002</v>
      </c>
      <c r="I20" s="15">
        <v>0</v>
      </c>
      <c r="J20" s="15">
        <v>0</v>
      </c>
      <c r="K20" s="15">
        <f t="shared" ref="K20:K23" si="9">I20+J20</f>
        <v>0</v>
      </c>
      <c r="L20" s="15">
        <v>0</v>
      </c>
      <c r="M20" s="15">
        <v>0</v>
      </c>
      <c r="N20" s="15">
        <f t="shared" ref="N20:N23" si="10">L20+M20</f>
        <v>0</v>
      </c>
      <c r="O20" s="15">
        <v>0</v>
      </c>
      <c r="P20" s="15">
        <v>0</v>
      </c>
      <c r="Q20" s="15">
        <f t="shared" ref="Q20:Q23" si="11">O20+P20</f>
        <v>0</v>
      </c>
    </row>
    <row r="21" spans="1:17" ht="105.6" x14ac:dyDescent="0.3">
      <c r="A21" s="7" t="s">
        <v>62</v>
      </c>
      <c r="B21" s="11" t="s">
        <v>67</v>
      </c>
      <c r="C21" s="34" t="s">
        <v>96</v>
      </c>
      <c r="D21" s="10">
        <v>1500200400</v>
      </c>
      <c r="E21" s="21">
        <f t="shared" si="7"/>
        <v>527253.59999999986</v>
      </c>
      <c r="F21" s="15">
        <v>492.20000000000005</v>
      </c>
      <c r="G21" s="15">
        <v>0</v>
      </c>
      <c r="H21" s="15">
        <f t="shared" si="8"/>
        <v>492.20000000000005</v>
      </c>
      <c r="I21" s="15">
        <v>69337.5</v>
      </c>
      <c r="J21" s="15">
        <v>0</v>
      </c>
      <c r="K21" s="15">
        <f t="shared" si="9"/>
        <v>69337.5</v>
      </c>
      <c r="L21" s="15">
        <v>132636.50000000003</v>
      </c>
      <c r="M21" s="15">
        <v>0</v>
      </c>
      <c r="N21" s="15">
        <f t="shared" si="10"/>
        <v>132636.50000000003</v>
      </c>
      <c r="O21" s="15">
        <v>324787.39999999991</v>
      </c>
      <c r="P21" s="15">
        <v>0</v>
      </c>
      <c r="Q21" s="15">
        <f t="shared" si="11"/>
        <v>324787.39999999991</v>
      </c>
    </row>
    <row r="22" spans="1:17" ht="68.25" customHeight="1" x14ac:dyDescent="0.3">
      <c r="A22" s="7" t="s">
        <v>79</v>
      </c>
      <c r="B22" s="11" t="s">
        <v>110</v>
      </c>
      <c r="C22" s="34" t="s">
        <v>108</v>
      </c>
      <c r="D22" s="10">
        <v>1500200500</v>
      </c>
      <c r="E22" s="21">
        <f t="shared" si="7"/>
        <v>17035.899999999998</v>
      </c>
      <c r="F22" s="15">
        <v>0</v>
      </c>
      <c r="G22" s="15">
        <v>0</v>
      </c>
      <c r="H22" s="15">
        <f t="shared" si="8"/>
        <v>0</v>
      </c>
      <c r="I22" s="15">
        <v>4355.8</v>
      </c>
      <c r="J22" s="15">
        <v>0</v>
      </c>
      <c r="K22" s="15">
        <f t="shared" si="9"/>
        <v>4355.8</v>
      </c>
      <c r="L22" s="15">
        <v>12680.099999999999</v>
      </c>
      <c r="M22" s="15">
        <v>0</v>
      </c>
      <c r="N22" s="15">
        <f t="shared" si="10"/>
        <v>12680.099999999999</v>
      </c>
      <c r="O22" s="15">
        <v>0</v>
      </c>
      <c r="P22" s="15">
        <v>0</v>
      </c>
      <c r="Q22" s="15">
        <f t="shared" si="11"/>
        <v>0</v>
      </c>
    </row>
    <row r="23" spans="1:17" ht="73.5" customHeight="1" x14ac:dyDescent="0.3">
      <c r="A23" s="7" t="s">
        <v>102</v>
      </c>
      <c r="B23" s="11" t="s">
        <v>99</v>
      </c>
      <c r="C23" s="34" t="s">
        <v>108</v>
      </c>
      <c r="D23" s="10">
        <v>1500200700</v>
      </c>
      <c r="E23" s="21">
        <f t="shared" si="7"/>
        <v>535542.4</v>
      </c>
      <c r="F23" s="15">
        <v>0</v>
      </c>
      <c r="G23" s="15">
        <v>0</v>
      </c>
      <c r="H23" s="15">
        <f t="shared" si="8"/>
        <v>0</v>
      </c>
      <c r="I23" s="15">
        <v>245244.99999999997</v>
      </c>
      <c r="J23" s="15">
        <v>0</v>
      </c>
      <c r="K23" s="15">
        <f t="shared" si="9"/>
        <v>245244.99999999997</v>
      </c>
      <c r="L23" s="15">
        <v>142297.40000000002</v>
      </c>
      <c r="M23" s="15">
        <v>0</v>
      </c>
      <c r="N23" s="15">
        <f t="shared" si="10"/>
        <v>142297.40000000002</v>
      </c>
      <c r="O23" s="15">
        <v>148000</v>
      </c>
      <c r="P23" s="15">
        <v>0</v>
      </c>
      <c r="Q23" s="15">
        <f t="shared" si="11"/>
        <v>148000</v>
      </c>
    </row>
    <row r="24" spans="1:17" ht="110.4" x14ac:dyDescent="0.3">
      <c r="A24" s="19">
        <v>3</v>
      </c>
      <c r="B24" s="23" t="s">
        <v>17</v>
      </c>
      <c r="C24" s="29" t="s">
        <v>96</v>
      </c>
      <c r="D24" s="20">
        <v>1500300000</v>
      </c>
      <c r="E24" s="21">
        <f>SUM(E25:E32)</f>
        <v>483079.33399999997</v>
      </c>
      <c r="F24" s="21">
        <f t="shared" ref="F24:Q24" si="12">SUM(F25:F32)</f>
        <v>51368.600000000006</v>
      </c>
      <c r="G24" s="21">
        <f t="shared" si="12"/>
        <v>0</v>
      </c>
      <c r="H24" s="21">
        <f t="shared" si="12"/>
        <v>51368.600000000006</v>
      </c>
      <c r="I24" s="21">
        <f t="shared" si="12"/>
        <v>131174.50000000003</v>
      </c>
      <c r="J24" s="21">
        <f t="shared" si="12"/>
        <v>0</v>
      </c>
      <c r="K24" s="21">
        <f t="shared" si="12"/>
        <v>131174.50000000003</v>
      </c>
      <c r="L24" s="21">
        <f t="shared" si="12"/>
        <v>229375.13399999999</v>
      </c>
      <c r="M24" s="21">
        <f t="shared" si="12"/>
        <v>0</v>
      </c>
      <c r="N24" s="21">
        <f t="shared" si="12"/>
        <v>229375.13399999999</v>
      </c>
      <c r="O24" s="21">
        <f t="shared" si="12"/>
        <v>71161.099999999991</v>
      </c>
      <c r="P24" s="21">
        <f t="shared" si="12"/>
        <v>0</v>
      </c>
      <c r="Q24" s="21">
        <f t="shared" si="12"/>
        <v>71161.099999999991</v>
      </c>
    </row>
    <row r="25" spans="1:17" ht="66" x14ac:dyDescent="0.3">
      <c r="A25" s="7" t="s">
        <v>80</v>
      </c>
      <c r="B25" s="11" t="s">
        <v>91</v>
      </c>
      <c r="C25" s="34" t="s">
        <v>108</v>
      </c>
      <c r="D25" s="10">
        <v>1500300100</v>
      </c>
      <c r="E25" s="21">
        <f>H25+K25+N25+Q25</f>
        <v>43737.599999999999</v>
      </c>
      <c r="F25" s="15">
        <v>0</v>
      </c>
      <c r="G25" s="15">
        <v>0</v>
      </c>
      <c r="H25" s="15">
        <f>F25+G25</f>
        <v>0</v>
      </c>
      <c r="I25" s="15">
        <v>0</v>
      </c>
      <c r="J25" s="15">
        <v>0</v>
      </c>
      <c r="K25" s="15">
        <f>I25+J25</f>
        <v>0</v>
      </c>
      <c r="L25" s="15">
        <v>43737.599999999999</v>
      </c>
      <c r="M25" s="15">
        <v>0</v>
      </c>
      <c r="N25" s="15">
        <f>L25+M25</f>
        <v>43737.599999999999</v>
      </c>
      <c r="O25" s="15">
        <v>0</v>
      </c>
      <c r="P25" s="15">
        <v>0</v>
      </c>
      <c r="Q25" s="15">
        <f>O25+P25</f>
        <v>0</v>
      </c>
    </row>
    <row r="26" spans="1:17" ht="51" customHeight="1" x14ac:dyDescent="0.3">
      <c r="A26" s="7" t="s">
        <v>18</v>
      </c>
      <c r="B26" s="11" t="s">
        <v>46</v>
      </c>
      <c r="C26" s="34" t="s">
        <v>107</v>
      </c>
      <c r="D26" s="10">
        <v>1500300200</v>
      </c>
      <c r="E26" s="21">
        <f t="shared" ref="E26:E32" si="13">H26+K26+N26+Q26</f>
        <v>29033.100000000006</v>
      </c>
      <c r="F26" s="15">
        <v>29033.100000000006</v>
      </c>
      <c r="G26" s="15">
        <v>0</v>
      </c>
      <c r="H26" s="15">
        <f>F26+G26</f>
        <v>29033.100000000006</v>
      </c>
      <c r="I26" s="15">
        <v>0</v>
      </c>
      <c r="J26" s="15">
        <v>0</v>
      </c>
      <c r="K26" s="15">
        <f>I26+J26</f>
        <v>0</v>
      </c>
      <c r="L26" s="15">
        <v>0</v>
      </c>
      <c r="M26" s="15">
        <v>0</v>
      </c>
      <c r="N26" s="15">
        <f>L26+M26</f>
        <v>0</v>
      </c>
      <c r="O26" s="15">
        <v>0</v>
      </c>
      <c r="P26" s="15">
        <v>0</v>
      </c>
      <c r="Q26" s="15">
        <f t="shared" ref="Q26:Q32" si="14">O26+P26</f>
        <v>0</v>
      </c>
    </row>
    <row r="27" spans="1:17" ht="48.75" customHeight="1" x14ac:dyDescent="0.3">
      <c r="A27" s="7" t="s">
        <v>30</v>
      </c>
      <c r="B27" s="11" t="s">
        <v>47</v>
      </c>
      <c r="C27" s="34" t="s">
        <v>60</v>
      </c>
      <c r="D27" s="10">
        <v>1500300300</v>
      </c>
      <c r="E27" s="21">
        <f t="shared" si="13"/>
        <v>12045</v>
      </c>
      <c r="F27" s="15">
        <v>12045</v>
      </c>
      <c r="G27" s="15">
        <v>0</v>
      </c>
      <c r="H27" s="15">
        <f>F27+G27</f>
        <v>12045</v>
      </c>
      <c r="I27" s="15">
        <v>0</v>
      </c>
      <c r="J27" s="15">
        <v>0</v>
      </c>
      <c r="K27" s="15">
        <f>I27+J27</f>
        <v>0</v>
      </c>
      <c r="L27" s="15">
        <v>0</v>
      </c>
      <c r="M27" s="15">
        <v>0</v>
      </c>
      <c r="N27" s="15">
        <f t="shared" ref="N27:N32" si="15">L27+M27</f>
        <v>0</v>
      </c>
      <c r="O27" s="15">
        <v>0</v>
      </c>
      <c r="P27" s="15">
        <v>0</v>
      </c>
      <c r="Q27" s="15">
        <f t="shared" si="14"/>
        <v>0</v>
      </c>
    </row>
    <row r="28" spans="1:17" ht="105.6" x14ac:dyDescent="0.3">
      <c r="A28" s="7" t="s">
        <v>90</v>
      </c>
      <c r="B28" s="11" t="s">
        <v>111</v>
      </c>
      <c r="C28" s="34" t="s">
        <v>96</v>
      </c>
      <c r="D28" s="10">
        <v>1500300400</v>
      </c>
      <c r="E28" s="21">
        <f t="shared" si="13"/>
        <v>35261</v>
      </c>
      <c r="F28" s="15">
        <v>10290.5</v>
      </c>
      <c r="G28" s="15">
        <v>0</v>
      </c>
      <c r="H28" s="15">
        <f>F28+G28</f>
        <v>10290.5</v>
      </c>
      <c r="I28" s="15">
        <v>13719.2</v>
      </c>
      <c r="J28" s="15">
        <v>0</v>
      </c>
      <c r="K28" s="15">
        <f>I28+J28</f>
        <v>13719.2</v>
      </c>
      <c r="L28" s="15">
        <v>11251.3</v>
      </c>
      <c r="M28" s="15">
        <v>0</v>
      </c>
      <c r="N28" s="15">
        <f t="shared" si="15"/>
        <v>11251.3</v>
      </c>
      <c r="O28" s="15">
        <v>0</v>
      </c>
      <c r="P28" s="15">
        <v>0</v>
      </c>
      <c r="Q28" s="15">
        <f t="shared" si="14"/>
        <v>0</v>
      </c>
    </row>
    <row r="29" spans="1:17" ht="62.25" hidden="1" customHeight="1" x14ac:dyDescent="0.3">
      <c r="A29" s="19">
        <v>4</v>
      </c>
      <c r="B29" s="23" t="s">
        <v>19</v>
      </c>
      <c r="C29" s="29" t="s">
        <v>60</v>
      </c>
      <c r="D29" s="20">
        <v>1500400000</v>
      </c>
      <c r="E29" s="21">
        <f t="shared" si="13"/>
        <v>0</v>
      </c>
      <c r="F29" s="21">
        <f t="shared" ref="F29:G29" si="16">F30+F31</f>
        <v>0</v>
      </c>
      <c r="G29" s="21">
        <f t="shared" si="16"/>
        <v>0</v>
      </c>
      <c r="H29" s="15">
        <f t="shared" ref="H29:H32" si="17">F29+G29</f>
        <v>0</v>
      </c>
      <c r="I29" s="21">
        <f t="shared" ref="I29:J29" si="18">I30+I31</f>
        <v>0</v>
      </c>
      <c r="J29" s="21">
        <f t="shared" si="18"/>
        <v>0</v>
      </c>
      <c r="K29" s="15">
        <f t="shared" ref="K29:K32" si="19">I29+J29</f>
        <v>0</v>
      </c>
      <c r="L29" s="21">
        <f t="shared" ref="L29:M29" si="20">SUM(L30:L31)</f>
        <v>0</v>
      </c>
      <c r="M29" s="21">
        <f t="shared" si="20"/>
        <v>0</v>
      </c>
      <c r="N29" s="15">
        <f t="shared" si="15"/>
        <v>0</v>
      </c>
      <c r="O29" s="21"/>
      <c r="P29" s="21"/>
      <c r="Q29" s="15">
        <f t="shared" si="14"/>
        <v>0</v>
      </c>
    </row>
    <row r="30" spans="1:17" ht="53.25" hidden="1" customHeight="1" x14ac:dyDescent="0.3">
      <c r="A30" s="7" t="s">
        <v>20</v>
      </c>
      <c r="B30" s="11" t="s">
        <v>28</v>
      </c>
      <c r="C30" s="34" t="s">
        <v>60</v>
      </c>
      <c r="D30" s="10">
        <v>1500400200</v>
      </c>
      <c r="E30" s="21">
        <f t="shared" si="13"/>
        <v>0</v>
      </c>
      <c r="F30" s="15">
        <v>0</v>
      </c>
      <c r="G30" s="15">
        <v>0</v>
      </c>
      <c r="H30" s="15">
        <f t="shared" si="17"/>
        <v>0</v>
      </c>
      <c r="I30" s="15">
        <v>0</v>
      </c>
      <c r="J30" s="15">
        <v>0</v>
      </c>
      <c r="K30" s="15">
        <f t="shared" si="19"/>
        <v>0</v>
      </c>
      <c r="L30" s="15">
        <v>0</v>
      </c>
      <c r="M30" s="15">
        <v>0</v>
      </c>
      <c r="N30" s="15">
        <f t="shared" si="15"/>
        <v>0</v>
      </c>
      <c r="O30" s="15"/>
      <c r="P30" s="15"/>
      <c r="Q30" s="15">
        <f t="shared" si="14"/>
        <v>0</v>
      </c>
    </row>
    <row r="31" spans="1:17" ht="53.25" hidden="1" customHeight="1" x14ac:dyDescent="0.3">
      <c r="A31" s="7" t="s">
        <v>21</v>
      </c>
      <c r="B31" s="11" t="s">
        <v>22</v>
      </c>
      <c r="C31" s="34" t="s">
        <v>60</v>
      </c>
      <c r="D31" s="10">
        <v>1500400300</v>
      </c>
      <c r="E31" s="21">
        <f t="shared" si="13"/>
        <v>0</v>
      </c>
      <c r="F31" s="15">
        <v>0</v>
      </c>
      <c r="G31" s="15">
        <v>0</v>
      </c>
      <c r="H31" s="15">
        <f t="shared" si="17"/>
        <v>0</v>
      </c>
      <c r="I31" s="15">
        <v>0</v>
      </c>
      <c r="J31" s="15">
        <v>0</v>
      </c>
      <c r="K31" s="15">
        <f t="shared" si="19"/>
        <v>0</v>
      </c>
      <c r="L31" s="15">
        <v>0</v>
      </c>
      <c r="M31" s="15">
        <v>0</v>
      </c>
      <c r="N31" s="15">
        <f t="shared" si="15"/>
        <v>0</v>
      </c>
      <c r="O31" s="15"/>
      <c r="P31" s="15"/>
      <c r="Q31" s="15">
        <f t="shared" si="14"/>
        <v>0</v>
      </c>
    </row>
    <row r="32" spans="1:17" ht="66" x14ac:dyDescent="0.3">
      <c r="A32" s="7" t="s">
        <v>103</v>
      </c>
      <c r="B32" s="11" t="s">
        <v>100</v>
      </c>
      <c r="C32" s="34" t="s">
        <v>108</v>
      </c>
      <c r="D32" s="10">
        <v>1500300700</v>
      </c>
      <c r="E32" s="21">
        <f t="shared" si="13"/>
        <v>363002.63399999996</v>
      </c>
      <c r="F32" s="15">
        <v>0</v>
      </c>
      <c r="G32" s="15">
        <v>0</v>
      </c>
      <c r="H32" s="15">
        <f t="shared" si="17"/>
        <v>0</v>
      </c>
      <c r="I32" s="15">
        <v>117455.30000000002</v>
      </c>
      <c r="J32" s="15">
        <v>0</v>
      </c>
      <c r="K32" s="15">
        <f t="shared" si="19"/>
        <v>117455.30000000002</v>
      </c>
      <c r="L32" s="15">
        <v>174386.234</v>
      </c>
      <c r="M32" s="15">
        <v>0</v>
      </c>
      <c r="N32" s="15">
        <f t="shared" si="15"/>
        <v>174386.234</v>
      </c>
      <c r="O32" s="15">
        <v>71161.099999999991</v>
      </c>
      <c r="P32" s="15">
        <v>0</v>
      </c>
      <c r="Q32" s="15">
        <f t="shared" si="14"/>
        <v>71161.099999999991</v>
      </c>
    </row>
    <row r="33" spans="1:32" ht="110.4" x14ac:dyDescent="0.3">
      <c r="A33" s="22">
        <v>5</v>
      </c>
      <c r="B33" s="23" t="s">
        <v>83</v>
      </c>
      <c r="C33" s="29" t="s">
        <v>96</v>
      </c>
      <c r="D33" s="20">
        <v>1500600000</v>
      </c>
      <c r="E33" s="21">
        <f t="shared" ref="E33:G33" si="21">SUM(E34:E35)</f>
        <v>67952.5</v>
      </c>
      <c r="F33" s="21">
        <f t="shared" si="21"/>
        <v>32523.899999999994</v>
      </c>
      <c r="G33" s="21">
        <f t="shared" si="21"/>
        <v>0</v>
      </c>
      <c r="H33" s="21">
        <f>SUM(H34:H35)</f>
        <v>32523.899999999994</v>
      </c>
      <c r="I33" s="21">
        <f>SUM(I34:I35)</f>
        <v>25428.6</v>
      </c>
      <c r="J33" s="21">
        <f t="shared" ref="J33" si="22">SUM(J34:J35)</f>
        <v>0</v>
      </c>
      <c r="K33" s="21">
        <f>SUM(K34:K35)</f>
        <v>25428.6</v>
      </c>
      <c r="L33" s="21">
        <f t="shared" ref="L33:Q33" si="23">SUM(L34:L35)</f>
        <v>5000</v>
      </c>
      <c r="M33" s="21">
        <f t="shared" si="23"/>
        <v>0</v>
      </c>
      <c r="N33" s="21">
        <f t="shared" si="23"/>
        <v>5000</v>
      </c>
      <c r="O33" s="21">
        <f t="shared" si="23"/>
        <v>5000</v>
      </c>
      <c r="P33" s="21">
        <f t="shared" si="23"/>
        <v>0</v>
      </c>
      <c r="Q33" s="21">
        <f t="shared" si="23"/>
        <v>5000</v>
      </c>
    </row>
    <row r="34" spans="1:32" ht="105.6" x14ac:dyDescent="0.3">
      <c r="A34" s="37" t="s">
        <v>50</v>
      </c>
      <c r="B34" s="11" t="s">
        <v>84</v>
      </c>
      <c r="C34" s="34" t="s">
        <v>96</v>
      </c>
      <c r="D34" s="10">
        <v>1500600100</v>
      </c>
      <c r="E34" s="21">
        <f>H34+K34+N34+Q34</f>
        <v>47951.899999999994</v>
      </c>
      <c r="F34" s="15">
        <v>28656.699999999993</v>
      </c>
      <c r="G34" s="15">
        <v>0</v>
      </c>
      <c r="H34" s="15">
        <f>F34+G34</f>
        <v>28656.699999999993</v>
      </c>
      <c r="I34" s="15">
        <v>19295.2</v>
      </c>
      <c r="J34" s="15">
        <v>0</v>
      </c>
      <c r="K34" s="15">
        <f>I34+J34</f>
        <v>19295.2</v>
      </c>
      <c r="L34" s="15">
        <v>0</v>
      </c>
      <c r="M34" s="15">
        <v>0</v>
      </c>
      <c r="N34" s="15">
        <f>L34+M34</f>
        <v>0</v>
      </c>
      <c r="O34" s="15">
        <v>0</v>
      </c>
      <c r="P34" s="15">
        <v>0</v>
      </c>
      <c r="Q34" s="15">
        <f>O34+P34</f>
        <v>0</v>
      </c>
    </row>
    <row r="35" spans="1:32" ht="105.6" x14ac:dyDescent="0.3">
      <c r="A35" s="37" t="s">
        <v>51</v>
      </c>
      <c r="B35" s="11" t="s">
        <v>85</v>
      </c>
      <c r="C35" s="34" t="s">
        <v>96</v>
      </c>
      <c r="D35" s="10">
        <v>1500600200</v>
      </c>
      <c r="E35" s="21">
        <f>H35+K35+N35+Q35</f>
        <v>20000.599999999999</v>
      </c>
      <c r="F35" s="15">
        <v>3867.2</v>
      </c>
      <c r="G35" s="15">
        <v>0</v>
      </c>
      <c r="H35" s="15">
        <f>F35+G35</f>
        <v>3867.2</v>
      </c>
      <c r="I35" s="15">
        <v>6133.4</v>
      </c>
      <c r="J35" s="15">
        <v>0</v>
      </c>
      <c r="K35" s="15">
        <f>I35+J35</f>
        <v>6133.4</v>
      </c>
      <c r="L35" s="15">
        <v>5000</v>
      </c>
      <c r="M35" s="15">
        <v>0</v>
      </c>
      <c r="N35" s="15">
        <f>L35+M35</f>
        <v>5000</v>
      </c>
      <c r="O35" s="15">
        <v>5000</v>
      </c>
      <c r="P35" s="15">
        <v>0</v>
      </c>
      <c r="Q35" s="15">
        <f>O35+P35</f>
        <v>5000</v>
      </c>
    </row>
    <row r="36" spans="1:32" ht="110.4" x14ac:dyDescent="0.3">
      <c r="A36" s="22">
        <v>6</v>
      </c>
      <c r="B36" s="23" t="s">
        <v>52</v>
      </c>
      <c r="C36" s="29" t="s">
        <v>96</v>
      </c>
      <c r="D36" s="20">
        <v>1500700000</v>
      </c>
      <c r="E36" s="21">
        <f>SUM(E37:E42)</f>
        <v>303295.40000000002</v>
      </c>
      <c r="F36" s="21">
        <f t="shared" ref="F36:Q36" si="24">SUM(F37:F42)</f>
        <v>38584.799999999996</v>
      </c>
      <c r="G36" s="21">
        <f t="shared" si="24"/>
        <v>0</v>
      </c>
      <c r="H36" s="21">
        <f t="shared" si="24"/>
        <v>38584.799999999996</v>
      </c>
      <c r="I36" s="21">
        <f t="shared" si="24"/>
        <v>125395.10000000002</v>
      </c>
      <c r="J36" s="21">
        <f t="shared" si="24"/>
        <v>0</v>
      </c>
      <c r="K36" s="21">
        <f t="shared" si="24"/>
        <v>125395.10000000002</v>
      </c>
      <c r="L36" s="21">
        <f t="shared" si="24"/>
        <v>134315.5</v>
      </c>
      <c r="M36" s="21">
        <f t="shared" si="24"/>
        <v>0</v>
      </c>
      <c r="N36" s="21">
        <f t="shared" si="24"/>
        <v>134315.5</v>
      </c>
      <c r="O36" s="21">
        <f t="shared" si="24"/>
        <v>5000</v>
      </c>
      <c r="P36" s="21">
        <f t="shared" si="24"/>
        <v>0</v>
      </c>
      <c r="Q36" s="21">
        <f t="shared" si="24"/>
        <v>5000</v>
      </c>
    </row>
    <row r="37" spans="1:32" ht="105.6" x14ac:dyDescent="0.3">
      <c r="A37" s="37" t="s">
        <v>23</v>
      </c>
      <c r="B37" s="11" t="s">
        <v>70</v>
      </c>
      <c r="C37" s="34" t="s">
        <v>96</v>
      </c>
      <c r="D37" s="10">
        <v>1500700100</v>
      </c>
      <c r="E37" s="21">
        <f>H37+K37+N37+Q37</f>
        <v>45586</v>
      </c>
      <c r="F37" s="15">
        <v>1507.4</v>
      </c>
      <c r="G37" s="15">
        <v>0</v>
      </c>
      <c r="H37" s="15">
        <f t="shared" ref="H37:H42" si="25">F37+G37</f>
        <v>1507.4</v>
      </c>
      <c r="I37" s="15">
        <v>18412.099999999999</v>
      </c>
      <c r="J37" s="15">
        <v>0</v>
      </c>
      <c r="K37" s="15">
        <f>I37+J37</f>
        <v>18412.099999999999</v>
      </c>
      <c r="L37" s="15">
        <v>25666.5</v>
      </c>
      <c r="M37" s="15">
        <v>0</v>
      </c>
      <c r="N37" s="9">
        <f>L37+M37</f>
        <v>25666.5</v>
      </c>
      <c r="O37" s="15">
        <v>0</v>
      </c>
      <c r="P37" s="15">
        <v>0</v>
      </c>
      <c r="Q37" s="9">
        <f>O37+P37</f>
        <v>0</v>
      </c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 ht="50.25" customHeight="1" x14ac:dyDescent="0.3">
      <c r="A38" s="37" t="s">
        <v>24</v>
      </c>
      <c r="B38" s="11" t="s">
        <v>55</v>
      </c>
      <c r="C38" s="34" t="s">
        <v>60</v>
      </c>
      <c r="D38" s="10">
        <v>1500700200</v>
      </c>
      <c r="E38" s="21">
        <f t="shared" ref="E38:E42" si="26">H38+K38+N38+Q38</f>
        <v>5467.0999999999995</v>
      </c>
      <c r="F38" s="15">
        <v>5467.0999999999995</v>
      </c>
      <c r="G38" s="15">
        <v>0</v>
      </c>
      <c r="H38" s="15">
        <f t="shared" si="25"/>
        <v>5467.0999999999995</v>
      </c>
      <c r="I38" s="15">
        <v>0</v>
      </c>
      <c r="J38" s="15">
        <v>0</v>
      </c>
      <c r="K38" s="15">
        <f>I38+J38</f>
        <v>0</v>
      </c>
      <c r="L38" s="15">
        <v>0</v>
      </c>
      <c r="M38" s="15">
        <v>0</v>
      </c>
      <c r="N38" s="9">
        <f t="shared" ref="N38:N42" si="27">L38+M38</f>
        <v>0</v>
      </c>
      <c r="O38" s="15">
        <v>0</v>
      </c>
      <c r="P38" s="15">
        <v>0</v>
      </c>
      <c r="Q38" s="9">
        <f t="shared" ref="Q38:Q42" si="28">O38+P38</f>
        <v>0</v>
      </c>
    </row>
    <row r="39" spans="1:32" ht="48" customHeight="1" x14ac:dyDescent="0.3">
      <c r="A39" s="37" t="s">
        <v>53</v>
      </c>
      <c r="B39" s="11" t="s">
        <v>56</v>
      </c>
      <c r="C39" s="34" t="s">
        <v>60</v>
      </c>
      <c r="D39" s="10">
        <v>1500700300</v>
      </c>
      <c r="E39" s="21">
        <f t="shared" si="26"/>
        <v>15912.299999999996</v>
      </c>
      <c r="F39" s="15">
        <v>15912.299999999996</v>
      </c>
      <c r="G39" s="15">
        <v>0</v>
      </c>
      <c r="H39" s="15">
        <f t="shared" si="25"/>
        <v>15912.299999999996</v>
      </c>
      <c r="I39" s="15">
        <v>0</v>
      </c>
      <c r="J39" s="15">
        <v>0</v>
      </c>
      <c r="K39" s="15">
        <f t="shared" ref="K39:K42" si="29">I39+J39</f>
        <v>0</v>
      </c>
      <c r="L39" s="15">
        <v>0</v>
      </c>
      <c r="M39" s="15">
        <v>0</v>
      </c>
      <c r="N39" s="9">
        <f t="shared" si="27"/>
        <v>0</v>
      </c>
      <c r="O39" s="15">
        <v>0</v>
      </c>
      <c r="P39" s="15">
        <v>0</v>
      </c>
      <c r="Q39" s="9">
        <f t="shared" si="28"/>
        <v>0</v>
      </c>
    </row>
    <row r="40" spans="1:32" ht="105.6" x14ac:dyDescent="0.3">
      <c r="A40" s="37" t="s">
        <v>54</v>
      </c>
      <c r="B40" s="11" t="s">
        <v>81</v>
      </c>
      <c r="C40" s="34" t="s">
        <v>96</v>
      </c>
      <c r="D40" s="10">
        <v>1500700400</v>
      </c>
      <c r="E40" s="21">
        <f t="shared" si="26"/>
        <v>26012.6</v>
      </c>
      <c r="F40" s="15">
        <v>8000</v>
      </c>
      <c r="G40" s="15">
        <v>0</v>
      </c>
      <c r="H40" s="15">
        <f t="shared" si="25"/>
        <v>8000</v>
      </c>
      <c r="I40" s="15">
        <v>8012.6</v>
      </c>
      <c r="J40" s="15">
        <v>0</v>
      </c>
      <c r="K40" s="15">
        <f t="shared" si="29"/>
        <v>8012.6</v>
      </c>
      <c r="L40" s="15">
        <v>5000</v>
      </c>
      <c r="M40" s="15">
        <v>0</v>
      </c>
      <c r="N40" s="9">
        <f t="shared" si="27"/>
        <v>5000</v>
      </c>
      <c r="O40" s="15">
        <v>5000</v>
      </c>
      <c r="P40" s="15">
        <v>0</v>
      </c>
      <c r="Q40" s="9">
        <f t="shared" si="28"/>
        <v>5000</v>
      </c>
    </row>
    <row r="41" spans="1:32" ht="105.6" x14ac:dyDescent="0.3">
      <c r="A41" s="37" t="s">
        <v>68</v>
      </c>
      <c r="B41" s="11" t="s">
        <v>112</v>
      </c>
      <c r="C41" s="34" t="s">
        <v>96</v>
      </c>
      <c r="D41" s="10">
        <v>1500700600</v>
      </c>
      <c r="E41" s="21">
        <f t="shared" si="26"/>
        <v>8699.5</v>
      </c>
      <c r="F41" s="15">
        <v>7698</v>
      </c>
      <c r="G41" s="15">
        <v>0</v>
      </c>
      <c r="H41" s="15">
        <f t="shared" si="25"/>
        <v>7698</v>
      </c>
      <c r="I41" s="15">
        <v>4.5474735088646412E-13</v>
      </c>
      <c r="J41" s="15">
        <v>0</v>
      </c>
      <c r="K41" s="15">
        <f t="shared" si="29"/>
        <v>4.5474735088646412E-13</v>
      </c>
      <c r="L41" s="15">
        <v>1001.5</v>
      </c>
      <c r="M41" s="15">
        <v>0</v>
      </c>
      <c r="N41" s="9">
        <f t="shared" si="27"/>
        <v>1001.5</v>
      </c>
      <c r="O41" s="15">
        <v>0</v>
      </c>
      <c r="P41" s="15">
        <v>0</v>
      </c>
      <c r="Q41" s="9">
        <f t="shared" si="28"/>
        <v>0</v>
      </c>
    </row>
    <row r="42" spans="1:32" ht="66" x14ac:dyDescent="0.3">
      <c r="A42" s="37" t="s">
        <v>104</v>
      </c>
      <c r="B42" s="11" t="s">
        <v>101</v>
      </c>
      <c r="C42" s="34" t="s">
        <v>108</v>
      </c>
      <c r="D42" s="10">
        <v>1500700700</v>
      </c>
      <c r="E42" s="21">
        <f t="shared" si="26"/>
        <v>201617.90000000002</v>
      </c>
      <c r="F42" s="15">
        <v>0</v>
      </c>
      <c r="G42" s="15">
        <v>0</v>
      </c>
      <c r="H42" s="15">
        <f t="shared" si="25"/>
        <v>0</v>
      </c>
      <c r="I42" s="15">
        <v>98970.400000000023</v>
      </c>
      <c r="J42" s="15">
        <v>0</v>
      </c>
      <c r="K42" s="15">
        <f t="shared" si="29"/>
        <v>98970.400000000023</v>
      </c>
      <c r="L42" s="15">
        <v>102647.49999999999</v>
      </c>
      <c r="M42" s="15">
        <v>0</v>
      </c>
      <c r="N42" s="9">
        <f t="shared" si="27"/>
        <v>102647.49999999999</v>
      </c>
      <c r="O42" s="15">
        <v>0</v>
      </c>
      <c r="P42" s="15">
        <v>0</v>
      </c>
      <c r="Q42" s="9">
        <f t="shared" si="28"/>
        <v>0</v>
      </c>
    </row>
    <row r="43" spans="1:32" ht="110.4" x14ac:dyDescent="0.3">
      <c r="A43" s="22">
        <v>7</v>
      </c>
      <c r="B43" s="27" t="s">
        <v>74</v>
      </c>
      <c r="C43" s="29" t="s">
        <v>96</v>
      </c>
      <c r="D43" s="20">
        <v>1500800000</v>
      </c>
      <c r="E43" s="21">
        <f>SUM(E44:E45)</f>
        <v>150394.9</v>
      </c>
      <c r="F43" s="21">
        <f t="shared" ref="F43:G43" si="30">SUM(F44:F45)</f>
        <v>30744.100000000002</v>
      </c>
      <c r="G43" s="21">
        <f t="shared" si="30"/>
        <v>6080</v>
      </c>
      <c r="H43" s="21">
        <f>SUM(H44:H45)</f>
        <v>36824.100000000006</v>
      </c>
      <c r="I43" s="21">
        <f t="shared" ref="I43:J43" si="31">SUM(I44:I45)</f>
        <v>49100.899999999994</v>
      </c>
      <c r="J43" s="21">
        <f t="shared" si="31"/>
        <v>7775</v>
      </c>
      <c r="K43" s="21">
        <f>SUM(K44:K45)</f>
        <v>56875.899999999994</v>
      </c>
      <c r="L43" s="21">
        <f t="shared" ref="L43:Q43" si="32">SUM(L44:L45)</f>
        <v>43324.2</v>
      </c>
      <c r="M43" s="21">
        <f t="shared" si="32"/>
        <v>6220</v>
      </c>
      <c r="N43" s="21">
        <f t="shared" si="32"/>
        <v>49544.2</v>
      </c>
      <c r="O43" s="21">
        <f t="shared" si="32"/>
        <v>930.7</v>
      </c>
      <c r="P43" s="21">
        <f t="shared" si="32"/>
        <v>6220</v>
      </c>
      <c r="Q43" s="21">
        <f t="shared" si="32"/>
        <v>7150.7</v>
      </c>
    </row>
    <row r="44" spans="1:32" ht="110.4" x14ac:dyDescent="0.3">
      <c r="A44" s="37" t="s">
        <v>25</v>
      </c>
      <c r="B44" s="11" t="s">
        <v>57</v>
      </c>
      <c r="C44" s="34" t="s">
        <v>96</v>
      </c>
      <c r="D44" s="10">
        <v>1500800100</v>
      </c>
      <c r="E44" s="21">
        <f>H44+K44+N44+Q44</f>
        <v>55514.400000000001</v>
      </c>
      <c r="F44" s="15">
        <v>16024.7</v>
      </c>
      <c r="G44" s="15">
        <v>0</v>
      </c>
      <c r="H44" s="15">
        <f>F44+G44</f>
        <v>16024.7</v>
      </c>
      <c r="I44" s="15">
        <v>14610</v>
      </c>
      <c r="J44" s="15">
        <v>1555</v>
      </c>
      <c r="K44" s="15">
        <f>I44+J44</f>
        <v>16165</v>
      </c>
      <c r="L44" s="15">
        <v>23324.7</v>
      </c>
      <c r="M44" s="15">
        <v>0</v>
      </c>
      <c r="N44" s="15">
        <f>L44+M44</f>
        <v>23324.7</v>
      </c>
      <c r="O44" s="15">
        <v>0</v>
      </c>
      <c r="P44" s="15">
        <v>0</v>
      </c>
      <c r="Q44" s="15">
        <f>O44+P44</f>
        <v>0</v>
      </c>
    </row>
    <row r="45" spans="1:32" ht="105.6" x14ac:dyDescent="0.3">
      <c r="A45" s="16" t="s">
        <v>26</v>
      </c>
      <c r="B45" s="11" t="s">
        <v>58</v>
      </c>
      <c r="C45" s="34" t="s">
        <v>96</v>
      </c>
      <c r="D45" s="10" t="s">
        <v>89</v>
      </c>
      <c r="E45" s="21">
        <f>H45+K45+N45+Q45</f>
        <v>94880.499999999985</v>
      </c>
      <c r="F45" s="15">
        <v>14719.400000000001</v>
      </c>
      <c r="G45" s="15">
        <v>6080</v>
      </c>
      <c r="H45" s="15">
        <f>F45+G45</f>
        <v>20799.400000000001</v>
      </c>
      <c r="I45" s="15">
        <v>34490.899999999994</v>
      </c>
      <c r="J45" s="15">
        <v>6220</v>
      </c>
      <c r="K45" s="15">
        <f>I45+J45</f>
        <v>40710.899999999994</v>
      </c>
      <c r="L45" s="15">
        <v>19999.5</v>
      </c>
      <c r="M45" s="15">
        <v>6220</v>
      </c>
      <c r="N45" s="15">
        <f>L45+M45</f>
        <v>26219.5</v>
      </c>
      <c r="O45" s="15">
        <v>930.7</v>
      </c>
      <c r="P45" s="15">
        <v>6220</v>
      </c>
      <c r="Q45" s="15">
        <f t="shared" ref="Q45:Q47" si="33">O45+P45</f>
        <v>7150.7</v>
      </c>
    </row>
    <row r="46" spans="1:32" s="17" customFormat="1" ht="255.75" customHeight="1" x14ac:dyDescent="0.3">
      <c r="A46" s="19">
        <v>8</v>
      </c>
      <c r="B46" s="23" t="s">
        <v>71</v>
      </c>
      <c r="C46" s="29" t="s">
        <v>106</v>
      </c>
      <c r="D46" s="20">
        <v>1500900140</v>
      </c>
      <c r="E46" s="21">
        <f>H46+K46+N46+Q46</f>
        <v>191077.4</v>
      </c>
      <c r="F46" s="21">
        <v>50779.700000000004</v>
      </c>
      <c r="G46" s="21">
        <v>0</v>
      </c>
      <c r="H46" s="21">
        <f>F46+G46</f>
        <v>50779.700000000004</v>
      </c>
      <c r="I46" s="21">
        <v>123616.9</v>
      </c>
      <c r="J46" s="21">
        <v>0</v>
      </c>
      <c r="K46" s="21">
        <f>I46+J46</f>
        <v>123616.9</v>
      </c>
      <c r="L46" s="21">
        <v>16680.799999999996</v>
      </c>
      <c r="M46" s="21">
        <v>0</v>
      </c>
      <c r="N46" s="21">
        <f t="shared" ref="N46" si="34">L46+M46</f>
        <v>16680.799999999996</v>
      </c>
      <c r="O46" s="21">
        <v>0</v>
      </c>
      <c r="P46" s="21">
        <v>0</v>
      </c>
      <c r="Q46" s="21">
        <f t="shared" si="33"/>
        <v>0</v>
      </c>
    </row>
    <row r="47" spans="1:32" s="18" customFormat="1" ht="110.4" x14ac:dyDescent="0.3">
      <c r="A47" s="19">
        <v>9</v>
      </c>
      <c r="B47" s="23" t="s">
        <v>59</v>
      </c>
      <c r="C47" s="29" t="s">
        <v>96</v>
      </c>
      <c r="D47" s="26" t="s">
        <v>95</v>
      </c>
      <c r="E47" s="21">
        <f>H47+K47+N47+Q47</f>
        <v>471268.8</v>
      </c>
      <c r="F47" s="36">
        <v>108711.2</v>
      </c>
      <c r="G47" s="21">
        <v>0</v>
      </c>
      <c r="H47" s="21">
        <f>F47+G47</f>
        <v>108711.2</v>
      </c>
      <c r="I47" s="36">
        <v>140835.29999999999</v>
      </c>
      <c r="J47" s="21">
        <v>0</v>
      </c>
      <c r="K47" s="21">
        <f>I47+J47</f>
        <v>140835.29999999999</v>
      </c>
      <c r="L47" s="36">
        <v>114025.3</v>
      </c>
      <c r="M47" s="21">
        <v>0</v>
      </c>
      <c r="N47" s="21">
        <f t="shared" ref="N47" si="35">L47+M47</f>
        <v>114025.3</v>
      </c>
      <c r="O47" s="36">
        <v>107697</v>
      </c>
      <c r="P47" s="21">
        <v>0</v>
      </c>
      <c r="Q47" s="21">
        <f t="shared" si="33"/>
        <v>107697</v>
      </c>
    </row>
    <row r="48" spans="1:32" s="8" customFormat="1" ht="24.75" customHeight="1" x14ac:dyDescent="0.3">
      <c r="A48" s="16"/>
      <c r="B48" s="33" t="s">
        <v>27</v>
      </c>
      <c r="C48" s="35"/>
      <c r="D48" s="16"/>
      <c r="E48" s="24">
        <f t="shared" ref="E48:Q48" si="36">E47+E46+E43+E36+E33+E29+E24+E18+E11</f>
        <v>3878795.7340000002</v>
      </c>
      <c r="F48" s="24">
        <f t="shared" si="36"/>
        <v>630635</v>
      </c>
      <c r="G48" s="24">
        <f t="shared" si="36"/>
        <v>6080</v>
      </c>
      <c r="H48" s="24">
        <f t="shared" si="36"/>
        <v>636715</v>
      </c>
      <c r="I48" s="24">
        <f t="shared" si="36"/>
        <v>1267073.9000000001</v>
      </c>
      <c r="J48" s="24">
        <f t="shared" si="36"/>
        <v>7775</v>
      </c>
      <c r="K48" s="24">
        <f t="shared" si="36"/>
        <v>1274848.9000000001</v>
      </c>
      <c r="L48" s="24">
        <f t="shared" si="36"/>
        <v>1151830.6340000001</v>
      </c>
      <c r="M48" s="24">
        <f t="shared" si="36"/>
        <v>6220</v>
      </c>
      <c r="N48" s="24">
        <f t="shared" si="36"/>
        <v>1158050.6340000001</v>
      </c>
      <c r="O48" s="24">
        <f t="shared" si="36"/>
        <v>802961.2</v>
      </c>
      <c r="P48" s="24">
        <f t="shared" si="36"/>
        <v>6220</v>
      </c>
      <c r="Q48" s="24">
        <f t="shared" si="36"/>
        <v>809181.2</v>
      </c>
    </row>
    <row r="49" spans="1:17" x14ac:dyDescent="0.3">
      <c r="A49" s="1"/>
      <c r="B49" s="13"/>
      <c r="C49" s="13"/>
      <c r="D49" s="13"/>
      <c r="E49" s="1"/>
      <c r="F49" s="1"/>
      <c r="G49" s="1"/>
      <c r="I49" s="1"/>
      <c r="J49" s="1"/>
    </row>
    <row r="50" spans="1:17" x14ac:dyDescent="0.3">
      <c r="A50" s="1"/>
      <c r="B50" s="1"/>
      <c r="C50" s="1"/>
      <c r="D50" s="1"/>
      <c r="E50" s="1"/>
      <c r="F50" s="1"/>
      <c r="G50" s="1"/>
      <c r="I50" s="1"/>
      <c r="J50" s="1"/>
      <c r="K50" s="30"/>
    </row>
    <row r="51" spans="1:17" x14ac:dyDescent="0.3">
      <c r="A51" s="1"/>
      <c r="B51" s="1"/>
      <c r="C51" s="1"/>
      <c r="D51" s="1"/>
      <c r="E51" s="1"/>
      <c r="F51" s="1"/>
      <c r="G51" s="1"/>
      <c r="H51" s="30"/>
      <c r="I51" s="30"/>
      <c r="J51" s="30"/>
      <c r="K51" s="30"/>
      <c r="N51" s="30"/>
      <c r="Q51" s="30"/>
    </row>
    <row r="52" spans="1:17" x14ac:dyDescent="0.3">
      <c r="A52" s="25"/>
      <c r="B52" s="1"/>
      <c r="C52" s="1"/>
      <c r="D52" s="1"/>
      <c r="E52" s="1"/>
      <c r="F52" s="1"/>
      <c r="G52" s="1"/>
      <c r="I52" s="1"/>
      <c r="J52" s="1"/>
    </row>
    <row r="53" spans="1:17" x14ac:dyDescent="0.3">
      <c r="A53" s="1"/>
      <c r="B53" s="1"/>
      <c r="C53" s="1"/>
      <c r="D53" s="1"/>
      <c r="E53" s="1"/>
      <c r="F53" s="30"/>
      <c r="G53" s="1"/>
      <c r="I53" s="1"/>
      <c r="J53" s="1"/>
    </row>
    <row r="54" spans="1:17" x14ac:dyDescent="0.3">
      <c r="A54" s="1"/>
      <c r="B54" s="1"/>
      <c r="C54" s="1"/>
      <c r="D54" s="1"/>
      <c r="E54" s="1"/>
      <c r="F54" s="1"/>
      <c r="G54" s="1"/>
      <c r="I54" s="30"/>
      <c r="J54" s="30"/>
      <c r="L54" s="32"/>
    </row>
    <row r="55" spans="1:17" x14ac:dyDescent="0.3">
      <c r="A55" s="1"/>
      <c r="B55" s="1"/>
      <c r="C55" s="1"/>
      <c r="D55" s="1"/>
      <c r="E55" s="1"/>
      <c r="F55" s="1"/>
      <c r="G55" s="1"/>
      <c r="I55" s="1"/>
      <c r="J55" s="1"/>
    </row>
    <row r="56" spans="1:17" x14ac:dyDescent="0.3">
      <c r="A56" s="1"/>
      <c r="B56" s="1"/>
      <c r="C56" s="1"/>
      <c r="D56" s="1"/>
      <c r="E56" s="1"/>
      <c r="F56" s="1"/>
      <c r="G56" s="1"/>
      <c r="I56" s="30"/>
      <c r="J56" s="30"/>
    </row>
    <row r="57" spans="1:17" x14ac:dyDescent="0.3">
      <c r="A57" s="28"/>
      <c r="B57" s="1"/>
      <c r="C57" s="1"/>
      <c r="D57" s="1"/>
      <c r="E57" s="1"/>
      <c r="F57" s="1"/>
      <c r="G57" s="1"/>
      <c r="I57" s="1"/>
      <c r="J57" s="1"/>
    </row>
    <row r="58" spans="1:17" x14ac:dyDescent="0.3">
      <c r="A58" s="1"/>
      <c r="B58" s="1"/>
      <c r="C58" s="1"/>
      <c r="D58" s="1"/>
      <c r="E58" s="1"/>
      <c r="F58" s="1"/>
      <c r="G58" s="1"/>
      <c r="I58" s="1"/>
      <c r="J58" s="1"/>
    </row>
    <row r="59" spans="1:17" x14ac:dyDescent="0.3">
      <c r="A59" s="1"/>
      <c r="B59" s="1"/>
      <c r="C59" s="1"/>
      <c r="D59" s="1"/>
      <c r="E59" s="1"/>
      <c r="F59" s="1"/>
      <c r="G59" s="1"/>
      <c r="I59" s="1"/>
      <c r="J59" s="1"/>
    </row>
    <row r="60" spans="1:17" x14ac:dyDescent="0.3">
      <c r="A60" s="1"/>
      <c r="B60" s="1"/>
      <c r="C60" s="1"/>
      <c r="D60" s="1"/>
      <c r="E60" s="1"/>
      <c r="F60" s="1"/>
      <c r="G60" s="1"/>
      <c r="I60" s="1"/>
      <c r="J60" s="1"/>
    </row>
    <row r="61" spans="1:17" x14ac:dyDescent="0.3">
      <c r="A61" s="1"/>
      <c r="B61" s="1"/>
      <c r="C61" s="1"/>
      <c r="D61" s="1"/>
      <c r="E61" s="1"/>
      <c r="F61" s="1"/>
      <c r="G61" s="1"/>
      <c r="I61" s="1"/>
      <c r="J61" s="1"/>
    </row>
    <row r="62" spans="1:17" x14ac:dyDescent="0.3">
      <c r="A62" s="1"/>
      <c r="B62" s="1"/>
      <c r="C62" s="1"/>
      <c r="D62" s="1"/>
      <c r="E62" s="1"/>
      <c r="F62" s="1"/>
      <c r="G62" s="1"/>
      <c r="I62" s="1"/>
      <c r="J62" s="1"/>
    </row>
    <row r="63" spans="1:17" x14ac:dyDescent="0.3">
      <c r="A63" s="1"/>
      <c r="B63" s="1"/>
      <c r="C63" s="1"/>
      <c r="D63" s="1"/>
      <c r="E63" s="1"/>
      <c r="F63" s="1"/>
      <c r="G63" s="1"/>
      <c r="I63" s="1"/>
      <c r="J63" s="1"/>
    </row>
  </sheetData>
  <mergeCells count="26">
    <mergeCell ref="O1:Q1"/>
    <mergeCell ref="F6:H6"/>
    <mergeCell ref="F7:H7"/>
    <mergeCell ref="F8:F9"/>
    <mergeCell ref="G8:G9"/>
    <mergeCell ref="L7:N7"/>
    <mergeCell ref="L8:L9"/>
    <mergeCell ref="M8:M9"/>
    <mergeCell ref="I8:I9"/>
    <mergeCell ref="J8:J9"/>
    <mergeCell ref="O2:Q2"/>
    <mergeCell ref="A3:Q3"/>
    <mergeCell ref="A4:Q4"/>
    <mergeCell ref="O6:Q6"/>
    <mergeCell ref="O7:Q7"/>
    <mergeCell ref="I6:K6"/>
    <mergeCell ref="O8:O9"/>
    <mergeCell ref="P8:P9"/>
    <mergeCell ref="L6:N6"/>
    <mergeCell ref="I7:K7"/>
    <mergeCell ref="A6:A9"/>
    <mergeCell ref="B6:B9"/>
    <mergeCell ref="C6:C9"/>
    <mergeCell ref="D8:D9"/>
    <mergeCell ref="D6:D7"/>
    <mergeCell ref="E6:E8"/>
  </mergeCells>
  <pageMargins left="0.59055118110236227" right="0.59055118110236227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2022-12-20T04:11:03Z</dcterms:modified>
</cp:coreProperties>
</file>