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220"/>
  </bookViews>
  <sheets>
    <sheet name="прил 3" sheetId="1" r:id="rId1"/>
  </sheets>
  <definedNames>
    <definedName name="Z_0F9EFE63_5B9E_46C5_8EC8_C511089D6B99_.wvu.PrintTitles" localSheetId="0" hidden="1">'прил 3'!$16:$19</definedName>
    <definedName name="Z_1688DCAC_F628_4B89_9135_873F8469BBEF_.wvu.PrintTitles" localSheetId="0" hidden="1">'прил 3'!$16:$19</definedName>
    <definedName name="Z_2C584BE1_6E33_4744_B6F6_DCD697D34E53_.wvu.PrintArea" localSheetId="0" hidden="1">'прил 3'!#REF!</definedName>
    <definedName name="Z_2C584BE1_6E33_4744_B6F6_DCD697D34E53_.wvu.PrintTitles" localSheetId="0" hidden="1">'прил 3'!$16:$19</definedName>
    <definedName name="Z_3360775A_3E0E_4344_BC06_BD689A84F788_.wvu.PrintTitles" localSheetId="0" hidden="1">'прил 3'!$16:$19</definedName>
    <definedName name="Z_3C00B720_9DB4_4789_A1B9_E7FB40977F54_.wvu.PrintArea" localSheetId="0" hidden="1">'прил 3'!#REF!</definedName>
    <definedName name="Z_3C00B720_9DB4_4789_A1B9_E7FB40977F54_.wvu.PrintTitles" localSheetId="0" hidden="1">'прил 3'!$16:$19</definedName>
    <definedName name="Z_44A77E83_74DF_4EE9_80E1_8FF85468E246_.wvu.PrintTitles" localSheetId="0" hidden="1">'прил 3'!$16:$19</definedName>
    <definedName name="Z_46BA8629_977C_40BA_B5B9_2465F503ADAD_.wvu.PrintTitles" localSheetId="0" hidden="1">'прил 3'!$16:$19</definedName>
    <definedName name="Z_49C4CBF4_A4A2_4A46_8D92_A43B2DACC3B0_.wvu.PrintArea" localSheetId="0" hidden="1">'прил 3'!$A$6:$O$295</definedName>
    <definedName name="Z_49C4CBF4_A4A2_4A46_8D92_A43B2DACC3B0_.wvu.PrintTitles" localSheetId="0" hidden="1">'прил 3'!$16:$19</definedName>
    <definedName name="Z_56E44838_D069_44FC_BA3D_B44B6E6FA1BF_.wvu.PrintArea" localSheetId="0" hidden="1">'прил 3'!#REF!</definedName>
    <definedName name="Z_56E44838_D069_44FC_BA3D_B44B6E6FA1BF_.wvu.PrintTitles" localSheetId="0" hidden="1">'прил 3'!$16:$19</definedName>
    <definedName name="Z_56E44838_D069_44FC_BA3D_B44B6E6FA1BF_.wvu.Rows" localSheetId="0" hidden="1">'прил 3'!#REF!</definedName>
    <definedName name="Z_601ED0A0_09BB_402C_98B9_85BEB5BDD28E_.wvu.PrintTitles" localSheetId="0" hidden="1">'прил 3'!$16:$19</definedName>
    <definedName name="Z_65AA1F5A_FF5F_4EFD_8759_F3D16AD7F9D4_.wvu.PrintArea" localSheetId="0" hidden="1">'прил 3'!#REF!</definedName>
    <definedName name="Z_65AA1F5A_FF5F_4EFD_8759_F3D16AD7F9D4_.wvu.PrintTitles" localSheetId="0" hidden="1">'прил 3'!$16:$19</definedName>
    <definedName name="Z_67FA80FF_53CB_455C_A326_A27DE5914ABF_.wvu.PrintTitles" localSheetId="0" hidden="1">'прил 3'!$16:$19</definedName>
    <definedName name="Z_69EC3E02_51BC_4C74_9E19_AD518675837D_.wvu.PrintTitles" localSheetId="0" hidden="1">'прил 3'!$16:$19</definedName>
    <definedName name="Z_7EF559BA_1726_4116_BCCF_6DA1D3553BF2_.wvu.PrintArea" localSheetId="0" hidden="1">'прил 3'!$A$6:$O$295</definedName>
    <definedName name="Z_7EF559BA_1726_4116_BCCF_6DA1D3553BF2_.wvu.PrintTitles" localSheetId="0" hidden="1">'прил 3'!$16:$19</definedName>
    <definedName name="Z_83DA9443_20A7_4CA0_8DA4_1967C556E906_.wvu.PrintArea" localSheetId="0" hidden="1">'прил 3'!#REF!</definedName>
    <definedName name="Z_83DA9443_20A7_4CA0_8DA4_1967C556E906_.wvu.PrintTitles" localSheetId="0" hidden="1">'прил 3'!$16:$19</definedName>
    <definedName name="Z_927F878D_46AE_49F4_B8B2_51030EDF3615_.wvu.PrintArea" localSheetId="0" hidden="1">'прил 3'!#REF!</definedName>
    <definedName name="Z_927F878D_46AE_49F4_B8B2_51030EDF3615_.wvu.PrintTitles" localSheetId="0" hidden="1">'прил 3'!$16:$19</definedName>
    <definedName name="Z_9E769813_BF7B_4883_BEF6_BDAC1D55AC78_.wvu.PrintArea" localSheetId="0" hidden="1">'прил 3'!$A$6:$O$295</definedName>
    <definedName name="Z_9E769813_BF7B_4883_BEF6_BDAC1D55AC78_.wvu.PrintTitles" localSheetId="0" hidden="1">'прил 3'!$16:$19</definedName>
    <definedName name="Z_A3DAB993_5542_4762_8B1E_5AB4D045092B_.wvu.PrintTitles" localSheetId="0" hidden="1">'прил 3'!$16:$19</definedName>
    <definedName name="Z_ACE0BEE4_837E_43D4_A7ED_D72BC18EE240_.wvu.PrintTitles" localSheetId="0" hidden="1">'прил 3'!$16:$19</definedName>
    <definedName name="Z_B70BF424_5E6A_4564_B665_B9A860B6AF67_.wvu.PrintArea" localSheetId="0" hidden="1">'прил 3'!$A$6:$O$295</definedName>
    <definedName name="Z_B70BF424_5E6A_4564_B665_B9A860B6AF67_.wvu.PrintTitles" localSheetId="0" hidden="1">'прил 3'!$16:$19</definedName>
    <definedName name="Z_C189F9EC_A6B8_4AB0_BA9B_6085B87B249E_.wvu.PrintArea" localSheetId="0" hidden="1">'прил 3'!$A$6:$O$295</definedName>
    <definedName name="Z_C189F9EC_A6B8_4AB0_BA9B_6085B87B249E_.wvu.PrintTitles" localSheetId="0" hidden="1">'прил 3'!$16:$19</definedName>
    <definedName name="Z_C189F9EC_A6B8_4AB0_BA9B_6085B87B249E_.wvu.Rows" localSheetId="0" hidden="1">'прил 3'!$39:$60,'прил 3'!#REF!</definedName>
    <definedName name="Z_D68D0A28_492A_4BF6_BB24_539CA8C877E5_.wvu.PrintArea" localSheetId="0" hidden="1">'прил 3'!$A$6:$O$295</definedName>
    <definedName name="Z_D68D0A28_492A_4BF6_BB24_539CA8C877E5_.wvu.PrintTitles" localSheetId="0" hidden="1">'прил 3'!$16:$19</definedName>
    <definedName name="Z_E22DB52D_86BF_4236_B6C7_F1F0317DBBDC_.wvu.PrintTitles" localSheetId="0" hidden="1">'прил 3'!$16:$19</definedName>
    <definedName name="Z_E444263A_4089_47A3_A0D7_F6319DB3BF7A_.wvu.PrintArea" localSheetId="0" hidden="1">'прил 3'!$A$6:$O$295</definedName>
    <definedName name="Z_E444263A_4089_47A3_A0D7_F6319DB3BF7A_.wvu.PrintTitles" localSheetId="0" hidden="1">'прил 3'!$16:$19</definedName>
    <definedName name="Z_E73329AA_318A_4366_BD87_60E0B9030A3F_.wvu.PrintArea" localSheetId="0" hidden="1">'прил 3'!$A$6:$O$295</definedName>
    <definedName name="Z_E73329AA_318A_4366_BD87_60E0B9030A3F_.wvu.PrintTitles" localSheetId="0" hidden="1">'прил 3'!$16:$19</definedName>
    <definedName name="Z_F8021CD9_08F2_43C8_B0F8_A8CAFB0F3938_.wvu.PrintArea" localSheetId="0" hidden="1">'прил 3'!$A$6:$O$295</definedName>
    <definedName name="Z_F8021CD9_08F2_43C8_B0F8_A8CAFB0F3938_.wvu.PrintTitles" localSheetId="0" hidden="1">'прил 3'!$16:$19</definedName>
    <definedName name="_xlnm.Print_Titles" localSheetId="0">'прил 3'!$16:$19</definedName>
    <definedName name="_xlnm.Print_Area" localSheetId="0">'прил 3'!$A$1:$O$295</definedName>
  </definedNames>
  <calcPr calcId="152511"/>
  <customWorkbookViews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9" yWindow="-9" windowWidth="1938" windowHeight="1050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265" i="1" l="1"/>
  <c r="H46" i="1"/>
  <c r="H259" i="1" l="1"/>
  <c r="G290" i="1" l="1"/>
  <c r="G240" i="1"/>
  <c r="G201" i="1"/>
  <c r="G170" i="1"/>
  <c r="G164" i="1"/>
  <c r="G158" i="1"/>
  <c r="G61" i="1"/>
  <c r="G52" i="1"/>
  <c r="G22" i="1"/>
  <c r="E61" i="1" l="1"/>
  <c r="E52" i="1" l="1"/>
  <c r="E46" i="1"/>
  <c r="J290" i="1" l="1"/>
  <c r="I290" i="1"/>
  <c r="H290" i="1"/>
  <c r="E290" i="1"/>
  <c r="J278" i="1"/>
  <c r="I278" i="1"/>
  <c r="H278" i="1"/>
  <c r="J265" i="1" l="1"/>
  <c r="I265" i="1"/>
  <c r="G265" i="1"/>
  <c r="F265" i="1"/>
  <c r="J259" i="1"/>
  <c r="I259" i="1"/>
  <c r="F259" i="1"/>
  <c r="G259" i="1"/>
  <c r="F252" i="1"/>
  <c r="E252" i="1"/>
  <c r="J246" i="1"/>
  <c r="I246" i="1"/>
  <c r="H246" i="1"/>
  <c r="F240" i="1"/>
  <c r="E240" i="1"/>
  <c r="F234" i="1"/>
  <c r="G234" i="1"/>
  <c r="J234" i="1"/>
  <c r="I234" i="1"/>
  <c r="H234" i="1"/>
  <c r="J189" i="1"/>
  <c r="I189" i="1"/>
  <c r="H189" i="1"/>
  <c r="G189" i="1"/>
  <c r="F189" i="1"/>
  <c r="J183" i="1"/>
  <c r="I183" i="1"/>
  <c r="H183" i="1"/>
  <c r="G183" i="1"/>
  <c r="F183" i="1"/>
  <c r="E183" i="1"/>
  <c r="D183" i="1"/>
  <c r="J177" i="1"/>
  <c r="I177" i="1"/>
  <c r="H177" i="1"/>
  <c r="G177" i="1"/>
  <c r="F177" i="1"/>
  <c r="E177" i="1"/>
  <c r="D177" i="1"/>
  <c r="J164" i="1" l="1"/>
  <c r="I164" i="1"/>
  <c r="H164" i="1"/>
  <c r="F164" i="1"/>
  <c r="J158" i="1"/>
  <c r="I158" i="1"/>
  <c r="H158" i="1"/>
  <c r="F158" i="1"/>
  <c r="E158" i="1"/>
  <c r="J152" i="1"/>
  <c r="I152" i="1"/>
  <c r="H152" i="1"/>
  <c r="G152" i="1"/>
  <c r="F152" i="1"/>
  <c r="E152" i="1"/>
  <c r="D152" i="1"/>
  <c r="J146" i="1"/>
  <c r="I146" i="1"/>
  <c r="H146" i="1"/>
  <c r="G146" i="1"/>
  <c r="F146" i="1"/>
  <c r="E146" i="1"/>
  <c r="J140" i="1"/>
  <c r="I140" i="1"/>
  <c r="H140" i="1"/>
  <c r="G140" i="1"/>
  <c r="F140" i="1"/>
  <c r="E140" i="1"/>
  <c r="D140" i="1"/>
  <c r="J128" i="1"/>
  <c r="I128" i="1"/>
  <c r="H128" i="1"/>
  <c r="G128" i="1"/>
  <c r="F128" i="1"/>
  <c r="J116" i="1"/>
  <c r="I116" i="1"/>
  <c r="H116" i="1"/>
  <c r="G116" i="1"/>
  <c r="F116" i="1"/>
  <c r="E116" i="1"/>
  <c r="J110" i="1"/>
  <c r="I110" i="1"/>
  <c r="H110" i="1"/>
  <c r="G110" i="1"/>
  <c r="F110" i="1"/>
  <c r="D110" i="1"/>
  <c r="J104" i="1"/>
  <c r="I104" i="1"/>
  <c r="H104" i="1"/>
  <c r="G104" i="1"/>
  <c r="F104" i="1"/>
  <c r="E104" i="1"/>
  <c r="D104" i="1"/>
  <c r="J98" i="1"/>
  <c r="I98" i="1"/>
  <c r="H98" i="1"/>
  <c r="G98" i="1"/>
  <c r="F98" i="1"/>
  <c r="E98" i="1"/>
  <c r="D98" i="1"/>
  <c r="D92" i="1"/>
  <c r="J92" i="1"/>
  <c r="I92" i="1"/>
  <c r="H92" i="1"/>
  <c r="G92" i="1"/>
  <c r="F92" i="1"/>
  <c r="E92" i="1"/>
  <c r="J85" i="1"/>
  <c r="I85" i="1"/>
  <c r="H85" i="1"/>
  <c r="G85" i="1"/>
  <c r="F85" i="1"/>
  <c r="E85" i="1"/>
  <c r="D85" i="1"/>
  <c r="D79" i="1"/>
  <c r="E79" i="1"/>
  <c r="J79" i="1"/>
  <c r="I79" i="1"/>
  <c r="H79" i="1"/>
  <c r="G79" i="1"/>
  <c r="F79" i="1"/>
  <c r="E67" i="1"/>
  <c r="J67" i="1"/>
  <c r="I67" i="1"/>
  <c r="H67" i="1"/>
  <c r="G67" i="1"/>
  <c r="F67" i="1"/>
  <c r="J61" i="1"/>
  <c r="I61" i="1"/>
  <c r="H61" i="1"/>
  <c r="F61" i="1"/>
  <c r="J52" i="1"/>
  <c r="H52" i="1"/>
  <c r="I52" i="1"/>
  <c r="F52" i="1"/>
  <c r="J46" i="1"/>
  <c r="I46" i="1"/>
  <c r="G46" i="1"/>
  <c r="F46" i="1"/>
  <c r="J40" i="1"/>
  <c r="I40" i="1"/>
  <c r="H40" i="1"/>
  <c r="E40" i="1"/>
  <c r="D40" i="1"/>
  <c r="G40" i="1"/>
  <c r="F40" i="1"/>
  <c r="J34" i="1"/>
  <c r="I34" i="1"/>
  <c r="H34" i="1"/>
  <c r="G34" i="1"/>
  <c r="F34" i="1"/>
  <c r="E34" i="1"/>
  <c r="D34" i="1"/>
  <c r="F22" i="1"/>
  <c r="J22" i="1"/>
  <c r="I22" i="1"/>
  <c r="H22" i="1"/>
</calcChain>
</file>

<file path=xl/comments1.xml><?xml version="1.0" encoding="utf-8"?>
<comments xmlns="http://schemas.openxmlformats.org/spreadsheetml/2006/main">
  <authors>
    <author>Папанцева Юлия Владимировна</author>
  </authors>
  <commentList>
    <comment ref="O189" authorId="0" shapeId="0">
      <text>
        <r>
          <rPr>
            <b/>
            <sz val="12"/>
            <color indexed="81"/>
            <rFont val="Tahoma"/>
            <family val="2"/>
            <charset val="204"/>
          </rPr>
          <t>Папанцева Юлия 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1.3.2 больше нет мероприятия
</t>
        </r>
      </text>
    </comment>
  </commentList>
</comments>
</file>

<file path=xl/sharedStrings.xml><?xml version="1.0" encoding="utf-8"?>
<sst xmlns="http://schemas.openxmlformats.org/spreadsheetml/2006/main" count="317" uniqueCount="203">
  <si>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</si>
  <si>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</si>
  <si>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</si>
  <si>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</si>
  <si>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</si>
  <si>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</si>
  <si>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</si>
  <si>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</si>
  <si>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</si>
  <si>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</si>
  <si>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</si>
  <si>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</si>
  <si>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</si>
  <si>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</si>
  <si>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</si>
  <si>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</si>
  <si>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</si>
  <si>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</si>
  <si>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</si>
  <si>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</si>
  <si>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</si>
  <si>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</si>
  <si>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</si>
  <si>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</si>
  <si>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</si>
  <si>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</si>
  <si>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</si>
  <si>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</si>
  <si>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</si>
  <si>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</si>
  <si>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</si>
  <si>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</si>
  <si>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</si>
  <si>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</si>
  <si>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</si>
  <si>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</si>
  <si>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</si>
  <si>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</si>
  <si>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</si>
  <si>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</si>
  <si>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</si>
  <si>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</si>
  <si>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</si>
  <si>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</si>
  <si>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</si>
  <si>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</si>
  <si>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</si>
  <si>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</si>
  <si>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</si>
  <si>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</si>
  <si>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</si>
  <si>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</si>
  <si>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</si>
  <si>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</si>
  <si>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</si>
  <si>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</si>
  <si>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</si>
  <si>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</si>
  <si>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</si>
  <si>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</si>
  <si>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</si>
  <si>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</si>
  <si>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</si>
  <si>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</si>
  <si>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</si>
  <si>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</si>
  <si>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</si>
  <si>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</si>
  <si>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</si>
  <si>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</si>
  <si>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</si>
  <si>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</si>
  <si>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</si>
  <si>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</si>
  <si>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</si>
  <si>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</si>
  <si>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</si>
  <si>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</si>
  <si>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</si>
  <si>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</si>
  <si>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</si>
  <si>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</si>
  <si>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</si>
  <si>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</si>
  <si>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</si>
  <si>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</si>
  <si>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</si>
  <si>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</si>
  <si>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</si>
  <si>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</si>
  <si>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</si>
  <si>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</si>
  <si>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</si>
  <si>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</si>
  <si>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</si>
  <si>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</si>
  <si>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</si>
  <si>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</si>
  <si>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</si>
  <si>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</si>
  <si>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</si>
  <si>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</si>
  <si>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</si>
  <si>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</si>
  <si>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</si>
  <si>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1.3.2.</t>
  </si>
  <si>
    <t>1.2.11.</t>
  </si>
  <si>
    <t>1.1.5.</t>
  </si>
  <si>
    <t>Приложение № 8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</si>
  <si>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</si>
  <si>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</si>
  <si>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</si>
  <si>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</si>
  <si>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</si>
  <si>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</si>
  <si>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</si>
  <si>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</si>
  <si>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</si>
  <si>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</si>
  <si>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</si>
  <si>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</si>
  <si>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</si>
  <si>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</si>
  <si>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</si>
  <si>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</si>
  <si>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</si>
  <si>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</si>
  <si>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>"Развитие образования"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</si>
  <si>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</si>
  <si>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</si>
  <si>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</si>
  <si>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</si>
  <si>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</si>
  <si>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</si>
  <si>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</si>
  <si>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</si>
  <si>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</si>
  <si>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</si>
  <si>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</si>
  <si>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</si>
  <si>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</si>
  <si>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</si>
  <si>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</si>
  <si>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</si>
  <si>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6</t>
  </si>
  <si>
    <t>2</t>
  </si>
  <si>
    <t>Отношение среднего балла ЕГЭ (в расчете на 2 обязательных предмета) в 10% школ МО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</si>
  <si>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>кол-во  детей, посещ. негос. ДОУ /кол-во  детей в ДОУ х 100%</t>
  </si>
  <si>
    <t>1.1.1.,
1.1.2</t>
  </si>
  <si>
    <t>1.2.12.</t>
  </si>
  <si>
    <t>1.2.13.</t>
  </si>
  <si>
    <t>1.2.14.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</si>
  <si>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</si>
  <si>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</si>
  <si>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Доля МБ(А)ОУ, обеспечивающих совместное обучение инвалидов и лиц, не имеющих нарушений, в общем количестве МБ(А)ОУ, имеющих детей-инвалидов, реализующих программы общего образования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</si>
  <si>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</si>
  <si>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</si>
  <si>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</si>
  <si>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</si>
  <si>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</si>
  <si>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2019 год</t>
  </si>
  <si>
    <t>2.5.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</si>
  <si>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</si>
  <si>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</si>
  <si>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</si>
  <si>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</si>
  <si>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</si>
  <si>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</si>
  <si>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</si>
  <si>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</si>
  <si>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</si>
  <si>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</si>
  <si>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</si>
  <si>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от 07.12.2016 № 583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</si>
  <si>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</si>
  <si>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</si>
  <si>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2020 год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</si>
  <si>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</si>
  <si>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</si>
  <si>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</si>
  <si>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</si>
  <si>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</si>
  <si>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</si>
  <si>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</si>
  <si>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</si>
  <si>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</si>
  <si>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</si>
  <si>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</si>
  <si>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</si>
  <si>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</si>
  <si>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</si>
  <si>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</si>
  <si>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очереди * 100%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</si>
  <si>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</si>
  <si>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</si>
  <si>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</si>
  <si>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</si>
  <si>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</si>
  <si>
    <t>к постановлению Администрации города Норильска</t>
  </si>
  <si>
    <t>Приложение № 3</t>
  </si>
  <si>
    <t xml:space="preserve">МУНИЦИПАЛЬНАЯ ПРОГРАММА  "РАЗВИТИЕ ОБРАЗОВАНИЯ" </t>
  </si>
  <si>
    <t>2021 год</t>
  </si>
  <si>
    <t>от 15.11.2022 № 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</si>
</sst>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0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ill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1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164" fontId="19" fillId="0" borderId="3" xfId="0" applyNumberFormat="1" applyFont="1" applyFill="1" applyBorder="1" applyAlignment="1">
      <alignment horizontal="center" vertical="center"/>
    </xf>
    <xf numFmtId="164" fontId="19" fillId="0" borderId="4" xfId="0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02"/>
  <sheetViews>
    <sheetView tabSelected="1" view="pageBreakPreview" zoomScale="70" zoomScaleNormal="60" zoomScaleSheetLayoutView="70" workbookViewId="0">
      <selection activeCell="B20" sqref="B20:O20"/>
    </sheetView>
  </sheetViews>
  <sheetFormatPr defaultColWidth="9.109375" defaultRowHeight="14.4" x14ac:dyDescent="0.3"/>
  <cols>
    <col min="1" max="1" width="9.109375" style="3"/>
    <col min="2" max="2" width="49.109375" style="3" customWidth="1"/>
    <col min="3" max="7" width="9.109375" style="3"/>
    <col min="8" max="10" width="10.109375" style="3" bestFit="1" customWidth="1"/>
    <col min="11" max="11" width="8.44140625" style="3" customWidth="1"/>
    <col min="12" max="12" width="14.33203125" style="3" customWidth="1"/>
    <col min="13" max="13" width="44.5546875" style="3" customWidth="1"/>
    <col min="14" max="14" width="30.88671875" style="3" customWidth="1"/>
    <col min="15" max="15" width="31.88671875" style="3" customWidth="1"/>
    <col min="16" max="16384" width="9.109375" style="3"/>
  </cols>
  <sheetData>
    <row r="1" spans="1:20" customFormat="1" ht="17.399999999999999" x14ac:dyDescent="0.35">
      <c r="G1" s="26"/>
      <c r="I1" s="21"/>
      <c r="J1" s="21"/>
      <c r="K1" s="22"/>
      <c r="L1" s="22"/>
      <c r="M1" s="21"/>
      <c r="N1" s="24" t="s">
        <v>199</v>
      </c>
      <c r="O1" s="21"/>
      <c r="P1" s="23"/>
      <c r="Q1" s="23"/>
      <c r="R1" s="23"/>
      <c r="S1" s="3"/>
      <c r="T1" s="23"/>
    </row>
    <row r="2" spans="1:20" customFormat="1" ht="17.399999999999999" x14ac:dyDescent="0.35">
      <c r="G2" s="26"/>
      <c r="I2" s="21"/>
      <c r="J2" s="21"/>
      <c r="K2" s="22"/>
      <c r="L2" s="22"/>
      <c r="M2" s="21"/>
      <c r="N2" s="25" t="s">
        <v>198</v>
      </c>
      <c r="O2" s="21"/>
      <c r="P2" s="23"/>
      <c r="Q2" s="23"/>
      <c r="R2" s="23"/>
      <c r="S2" s="3"/>
      <c r="T2" s="23"/>
    </row>
    <row r="3" spans="1:20" customFormat="1" ht="17.399999999999999" x14ac:dyDescent="0.35">
      <c r="G3" s="26"/>
      <c r="I3" s="21"/>
      <c r="J3" s="21"/>
      <c r="K3" s="22"/>
      <c r="L3" s="22"/>
      <c r="M3" s="21"/>
      <c r="N3" s="25" t="s">
        <v>202</v>
      </c>
      <c r="O3" s="21"/>
      <c r="P3" s="23"/>
      <c r="Q3" s="23"/>
      <c r="R3" s="23"/>
      <c r="S3" s="3"/>
      <c r="T3" s="23"/>
    </row>
    <row r="4" spans="1:20" customFormat="1" ht="17.399999999999999" x14ac:dyDescent="0.35">
      <c r="G4" s="26"/>
      <c r="I4" s="21"/>
      <c r="J4" s="21"/>
      <c r="K4" s="22"/>
      <c r="L4" s="22"/>
      <c r="M4" s="21"/>
      <c r="N4" s="21"/>
      <c r="O4" s="21"/>
      <c r="P4" s="23"/>
      <c r="Q4" s="23"/>
      <c r="R4" s="23"/>
      <c r="S4" s="25"/>
      <c r="T4" s="23"/>
    </row>
    <row r="5" spans="1:20" customFormat="1" ht="17.399999999999999" x14ac:dyDescent="0.35">
      <c r="G5" s="26"/>
      <c r="I5" s="21"/>
      <c r="J5" s="21"/>
      <c r="K5" s="22"/>
      <c r="L5" s="22"/>
      <c r="M5" s="21"/>
      <c r="N5" s="21"/>
      <c r="O5" s="21"/>
      <c r="P5" s="23"/>
      <c r="Q5" s="23"/>
      <c r="R5" s="23"/>
      <c r="S5" s="25"/>
      <c r="T5" s="23"/>
    </row>
    <row r="6" spans="1:20" ht="21" x14ac:dyDescent="0.3">
      <c r="A6" s="17"/>
      <c r="N6" s="18" t="s">
        <v>108</v>
      </c>
    </row>
    <row r="7" spans="1:20" ht="21" x14ac:dyDescent="0.3">
      <c r="A7" s="17"/>
      <c r="N7" s="12" t="s">
        <v>50</v>
      </c>
    </row>
    <row r="8" spans="1:20" ht="21" x14ac:dyDescent="0.3">
      <c r="A8" s="17"/>
      <c r="N8" s="12" t="s">
        <v>127</v>
      </c>
    </row>
    <row r="9" spans="1:20" ht="21" x14ac:dyDescent="0.3">
      <c r="A9" s="17"/>
      <c r="N9" s="12" t="s">
        <v>83</v>
      </c>
    </row>
    <row r="10" spans="1:20" ht="16.8" x14ac:dyDescent="0.3">
      <c r="N10" s="12" t="s">
        <v>52</v>
      </c>
    </row>
    <row r="11" spans="1:20" ht="16.8" x14ac:dyDescent="0.3">
      <c r="N11" s="12" t="s">
        <v>173</v>
      </c>
    </row>
    <row r="14" spans="1:20" ht="21.75" customHeight="1" x14ac:dyDescent="0.3">
      <c r="A14" s="60" t="s">
        <v>128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20" ht="22.8" x14ac:dyDescent="0.3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</row>
    <row r="16" spans="1:20" ht="15.6" x14ac:dyDescent="0.3">
      <c r="A16" s="68" t="s">
        <v>0</v>
      </c>
      <c r="B16" s="67" t="s">
        <v>64</v>
      </c>
      <c r="C16" s="67" t="s">
        <v>65</v>
      </c>
      <c r="D16" s="67" t="s">
        <v>125</v>
      </c>
      <c r="E16" s="67"/>
      <c r="F16" s="67"/>
      <c r="G16" s="67"/>
      <c r="H16" s="77" t="s">
        <v>85</v>
      </c>
      <c r="I16" s="78"/>
      <c r="J16" s="78"/>
      <c r="K16" s="73" t="s">
        <v>66</v>
      </c>
      <c r="L16" s="71"/>
      <c r="M16" s="67" t="s">
        <v>1</v>
      </c>
      <c r="N16" s="27" t="s">
        <v>91</v>
      </c>
      <c r="O16" s="70" t="s">
        <v>92</v>
      </c>
    </row>
    <row r="17" spans="1:15" x14ac:dyDescent="0.3">
      <c r="A17" s="68"/>
      <c r="B17" s="67"/>
      <c r="C17" s="67"/>
      <c r="D17" s="27" t="s">
        <v>160</v>
      </c>
      <c r="E17" s="71" t="s">
        <v>176</v>
      </c>
      <c r="F17" s="73" t="s">
        <v>201</v>
      </c>
      <c r="G17" s="71"/>
      <c r="H17" s="27" t="s">
        <v>126</v>
      </c>
      <c r="I17" s="27" t="s">
        <v>159</v>
      </c>
      <c r="J17" s="27" t="s">
        <v>177</v>
      </c>
      <c r="K17" s="75"/>
      <c r="L17" s="76"/>
      <c r="M17" s="67"/>
      <c r="N17" s="28"/>
      <c r="O17" s="70"/>
    </row>
    <row r="18" spans="1:15" x14ac:dyDescent="0.3">
      <c r="A18" s="68"/>
      <c r="B18" s="67"/>
      <c r="C18" s="67"/>
      <c r="D18" s="29"/>
      <c r="E18" s="72"/>
      <c r="F18" s="74"/>
      <c r="G18" s="72"/>
      <c r="H18" s="29"/>
      <c r="I18" s="29"/>
      <c r="J18" s="29"/>
      <c r="K18" s="75"/>
      <c r="L18" s="76"/>
      <c r="M18" s="67"/>
      <c r="N18" s="28"/>
      <c r="O18" s="70"/>
    </row>
    <row r="19" spans="1:15" ht="15.6" x14ac:dyDescent="0.3">
      <c r="A19" s="68"/>
      <c r="B19" s="67"/>
      <c r="C19" s="67"/>
      <c r="D19" s="15" t="s">
        <v>3</v>
      </c>
      <c r="E19" s="15" t="s">
        <v>3</v>
      </c>
      <c r="F19" s="11" t="s">
        <v>2</v>
      </c>
      <c r="G19" s="11" t="s">
        <v>3</v>
      </c>
      <c r="H19" s="14" t="s">
        <v>2</v>
      </c>
      <c r="I19" s="14" t="s">
        <v>2</v>
      </c>
      <c r="J19" s="14" t="s">
        <v>2</v>
      </c>
      <c r="K19" s="74"/>
      <c r="L19" s="72"/>
      <c r="M19" s="67"/>
      <c r="N19" s="29"/>
      <c r="O19" s="70"/>
    </row>
    <row r="20" spans="1:15" ht="16.8" x14ac:dyDescent="0.3">
      <c r="A20" s="4">
        <v>1</v>
      </c>
      <c r="B20" s="61" t="s">
        <v>200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</row>
    <row r="21" spans="1:15" ht="24.75" customHeight="1" x14ac:dyDescent="0.3">
      <c r="A21" s="4"/>
      <c r="B21" s="61" t="s">
        <v>17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 ht="16.8" x14ac:dyDescent="0.3">
      <c r="A22" s="33" t="s">
        <v>20</v>
      </c>
      <c r="B22" s="36" t="s">
        <v>133</v>
      </c>
      <c r="C22" s="79" t="s">
        <v>10</v>
      </c>
      <c r="D22" s="39">
        <v>99.8</v>
      </c>
      <c r="E22" s="51">
        <v>99.3</v>
      </c>
      <c r="F22" s="42">
        <f>100-(0/(11153+309-100)*100)</f>
        <v>100</v>
      </c>
      <c r="G22" s="42">
        <f>100-(109/10236*100)</f>
        <v>98.935130910511916</v>
      </c>
      <c r="H22" s="42">
        <f>100-(0/10638*100)</f>
        <v>100</v>
      </c>
      <c r="I22" s="42">
        <f>100-(0/10638*100)</f>
        <v>100</v>
      </c>
      <c r="J22" s="42">
        <f>100-(0/10638*100)</f>
        <v>100</v>
      </c>
      <c r="K22" s="2">
        <v>2019</v>
      </c>
      <c r="L22" s="8">
        <v>0.2</v>
      </c>
      <c r="M22" s="27" t="s">
        <v>153</v>
      </c>
      <c r="N22" s="27" t="s">
        <v>170</v>
      </c>
      <c r="O22" s="82" t="s">
        <v>5</v>
      </c>
    </row>
    <row r="23" spans="1:15" ht="27.75" customHeight="1" x14ac:dyDescent="0.3">
      <c r="A23" s="34"/>
      <c r="B23" s="37"/>
      <c r="C23" s="80"/>
      <c r="D23" s="40"/>
      <c r="E23" s="52"/>
      <c r="F23" s="43"/>
      <c r="G23" s="43"/>
      <c r="H23" s="43"/>
      <c r="I23" s="43"/>
      <c r="J23" s="43"/>
      <c r="K23" s="2">
        <v>2020</v>
      </c>
      <c r="L23" s="8">
        <v>0.2</v>
      </c>
      <c r="M23" s="28"/>
      <c r="N23" s="28"/>
      <c r="O23" s="83"/>
    </row>
    <row r="24" spans="1:15" ht="27.75" customHeight="1" x14ac:dyDescent="0.3">
      <c r="A24" s="34"/>
      <c r="B24" s="37"/>
      <c r="C24" s="80"/>
      <c r="D24" s="40"/>
      <c r="E24" s="52"/>
      <c r="F24" s="43"/>
      <c r="G24" s="43"/>
      <c r="H24" s="43"/>
      <c r="I24" s="43"/>
      <c r="J24" s="43"/>
      <c r="K24" s="2">
        <v>2021</v>
      </c>
      <c r="L24" s="8">
        <v>0.2</v>
      </c>
      <c r="M24" s="28"/>
      <c r="N24" s="28"/>
      <c r="O24" s="83"/>
    </row>
    <row r="25" spans="1:15" ht="16.8" x14ac:dyDescent="0.3">
      <c r="A25" s="34"/>
      <c r="B25" s="37"/>
      <c r="C25" s="80"/>
      <c r="D25" s="40"/>
      <c r="E25" s="52"/>
      <c r="F25" s="43"/>
      <c r="G25" s="43"/>
      <c r="H25" s="43"/>
      <c r="I25" s="43"/>
      <c r="J25" s="43"/>
      <c r="K25" s="2">
        <v>2022</v>
      </c>
      <c r="L25" s="8">
        <v>0.2</v>
      </c>
      <c r="M25" s="28"/>
      <c r="N25" s="28"/>
      <c r="O25" s="83"/>
    </row>
    <row r="26" spans="1:15" ht="16.8" x14ac:dyDescent="0.3">
      <c r="A26" s="34"/>
      <c r="B26" s="37"/>
      <c r="C26" s="80"/>
      <c r="D26" s="40"/>
      <c r="E26" s="52"/>
      <c r="F26" s="43"/>
      <c r="G26" s="43"/>
      <c r="H26" s="43"/>
      <c r="I26" s="43"/>
      <c r="J26" s="43"/>
      <c r="K26" s="2">
        <v>2023</v>
      </c>
      <c r="L26" s="8">
        <v>0.2</v>
      </c>
      <c r="M26" s="28"/>
      <c r="N26" s="28"/>
      <c r="O26" s="83"/>
    </row>
    <row r="27" spans="1:15" ht="16.8" x14ac:dyDescent="0.3">
      <c r="A27" s="35"/>
      <c r="B27" s="38"/>
      <c r="C27" s="81"/>
      <c r="D27" s="41"/>
      <c r="E27" s="53"/>
      <c r="F27" s="44"/>
      <c r="G27" s="44"/>
      <c r="H27" s="44"/>
      <c r="I27" s="44"/>
      <c r="J27" s="44"/>
      <c r="K27" s="2">
        <v>2024</v>
      </c>
      <c r="L27" s="8">
        <v>0.2</v>
      </c>
      <c r="M27" s="29"/>
      <c r="N27" s="29"/>
      <c r="O27" s="84"/>
    </row>
    <row r="28" spans="1:15" ht="16.8" x14ac:dyDescent="0.3">
      <c r="A28" s="33" t="s">
        <v>145</v>
      </c>
      <c r="B28" s="36" t="s">
        <v>146</v>
      </c>
      <c r="C28" s="48" t="s">
        <v>51</v>
      </c>
      <c r="D28" s="51">
        <v>1.4</v>
      </c>
      <c r="E28" s="51"/>
      <c r="F28" s="39"/>
      <c r="G28" s="39"/>
      <c r="H28" s="51"/>
      <c r="I28" s="51"/>
      <c r="J28" s="51"/>
      <c r="K28" s="2">
        <v>2019</v>
      </c>
      <c r="L28" s="8">
        <v>0.2</v>
      </c>
      <c r="M28" s="27" t="s">
        <v>104</v>
      </c>
      <c r="N28" s="27" t="s">
        <v>95</v>
      </c>
      <c r="O28" s="27" t="s">
        <v>21</v>
      </c>
    </row>
    <row r="29" spans="1:15" ht="16.8" x14ac:dyDescent="0.3">
      <c r="A29" s="34"/>
      <c r="B29" s="37"/>
      <c r="C29" s="49"/>
      <c r="D29" s="52"/>
      <c r="E29" s="52"/>
      <c r="F29" s="40"/>
      <c r="G29" s="40"/>
      <c r="H29" s="52"/>
      <c r="I29" s="52"/>
      <c r="J29" s="52"/>
      <c r="K29" s="2">
        <v>2020</v>
      </c>
      <c r="L29" s="8">
        <v>0</v>
      </c>
      <c r="M29" s="28"/>
      <c r="N29" s="28"/>
      <c r="O29" s="28"/>
    </row>
    <row r="30" spans="1:15" ht="16.8" x14ac:dyDescent="0.3">
      <c r="A30" s="34"/>
      <c r="B30" s="37"/>
      <c r="C30" s="49"/>
      <c r="D30" s="52"/>
      <c r="E30" s="52"/>
      <c r="F30" s="40"/>
      <c r="G30" s="40"/>
      <c r="H30" s="52"/>
      <c r="I30" s="52"/>
      <c r="J30" s="52"/>
      <c r="K30" s="2">
        <v>2021</v>
      </c>
      <c r="L30" s="8">
        <v>0</v>
      </c>
      <c r="M30" s="28"/>
      <c r="N30" s="28"/>
      <c r="O30" s="28"/>
    </row>
    <row r="31" spans="1:15" ht="16.8" x14ac:dyDescent="0.3">
      <c r="A31" s="34"/>
      <c r="B31" s="37"/>
      <c r="C31" s="49"/>
      <c r="D31" s="52"/>
      <c r="E31" s="52"/>
      <c r="F31" s="40"/>
      <c r="G31" s="40"/>
      <c r="H31" s="52"/>
      <c r="I31" s="52"/>
      <c r="J31" s="52"/>
      <c r="K31" s="2">
        <v>2022</v>
      </c>
      <c r="L31" s="8">
        <v>0</v>
      </c>
      <c r="M31" s="28"/>
      <c r="N31" s="28"/>
      <c r="O31" s="28"/>
    </row>
    <row r="32" spans="1:15" ht="16.8" x14ac:dyDescent="0.3">
      <c r="A32" s="34"/>
      <c r="B32" s="37"/>
      <c r="C32" s="49"/>
      <c r="D32" s="52"/>
      <c r="E32" s="52"/>
      <c r="F32" s="40"/>
      <c r="G32" s="40"/>
      <c r="H32" s="52"/>
      <c r="I32" s="52"/>
      <c r="J32" s="52"/>
      <c r="K32" s="2">
        <v>2023</v>
      </c>
      <c r="L32" s="8">
        <v>0</v>
      </c>
      <c r="M32" s="28"/>
      <c r="N32" s="28"/>
      <c r="O32" s="28"/>
    </row>
    <row r="33" spans="1:15" ht="16.8" x14ac:dyDescent="0.3">
      <c r="A33" s="35"/>
      <c r="B33" s="38"/>
      <c r="C33" s="50"/>
      <c r="D33" s="53"/>
      <c r="E33" s="53"/>
      <c r="F33" s="41"/>
      <c r="G33" s="41"/>
      <c r="H33" s="53"/>
      <c r="I33" s="53"/>
      <c r="J33" s="53"/>
      <c r="K33" s="2">
        <v>2024</v>
      </c>
      <c r="L33" s="8">
        <v>0</v>
      </c>
      <c r="M33" s="29"/>
      <c r="N33" s="29"/>
      <c r="O33" s="29"/>
    </row>
    <row r="34" spans="1:15" ht="16.8" x14ac:dyDescent="0.3">
      <c r="A34" s="33" t="s">
        <v>141</v>
      </c>
      <c r="B34" s="36" t="s">
        <v>76</v>
      </c>
      <c r="C34" s="48" t="s">
        <v>10</v>
      </c>
      <c r="D34" s="51">
        <f>37/37*100</f>
        <v>100</v>
      </c>
      <c r="E34" s="51">
        <f t="shared" ref="E34:F34" si="0">37/37*100</f>
        <v>100</v>
      </c>
      <c r="F34" s="51">
        <f t="shared" si="0"/>
        <v>100</v>
      </c>
      <c r="G34" s="51">
        <f>36/36*100</f>
        <v>100</v>
      </c>
      <c r="H34" s="51">
        <f t="shared" ref="H34:J34" si="1">36/36*100</f>
        <v>100</v>
      </c>
      <c r="I34" s="51">
        <f t="shared" si="1"/>
        <v>100</v>
      </c>
      <c r="J34" s="51">
        <f t="shared" si="1"/>
        <v>100</v>
      </c>
      <c r="K34" s="2">
        <v>2019</v>
      </c>
      <c r="L34" s="8">
        <v>0.2</v>
      </c>
      <c r="M34" s="27" t="s">
        <v>47</v>
      </c>
      <c r="N34" s="27" t="s">
        <v>129</v>
      </c>
      <c r="O34" s="27" t="s">
        <v>21</v>
      </c>
    </row>
    <row r="35" spans="1:15" ht="16.8" x14ac:dyDescent="0.3">
      <c r="A35" s="34"/>
      <c r="B35" s="37"/>
      <c r="C35" s="49"/>
      <c r="D35" s="52"/>
      <c r="E35" s="52"/>
      <c r="F35" s="52"/>
      <c r="G35" s="52"/>
      <c r="H35" s="52"/>
      <c r="I35" s="52"/>
      <c r="J35" s="52"/>
      <c r="K35" s="2">
        <v>2020</v>
      </c>
      <c r="L35" s="8">
        <v>0.3</v>
      </c>
      <c r="M35" s="28"/>
      <c r="N35" s="28"/>
      <c r="O35" s="28"/>
    </row>
    <row r="36" spans="1:15" ht="16.8" x14ac:dyDescent="0.3">
      <c r="A36" s="34"/>
      <c r="B36" s="37"/>
      <c r="C36" s="49"/>
      <c r="D36" s="52"/>
      <c r="E36" s="52"/>
      <c r="F36" s="52"/>
      <c r="G36" s="52"/>
      <c r="H36" s="52"/>
      <c r="I36" s="52"/>
      <c r="J36" s="52"/>
      <c r="K36" s="2">
        <v>2021</v>
      </c>
      <c r="L36" s="7">
        <v>0.3</v>
      </c>
      <c r="M36" s="28"/>
      <c r="N36" s="28"/>
      <c r="O36" s="28"/>
    </row>
    <row r="37" spans="1:15" ht="16.8" x14ac:dyDescent="0.3">
      <c r="A37" s="34"/>
      <c r="B37" s="37"/>
      <c r="C37" s="49"/>
      <c r="D37" s="52"/>
      <c r="E37" s="52"/>
      <c r="F37" s="52"/>
      <c r="G37" s="52"/>
      <c r="H37" s="52"/>
      <c r="I37" s="52"/>
      <c r="J37" s="52"/>
      <c r="K37" s="2">
        <v>2022</v>
      </c>
      <c r="L37" s="7">
        <v>0.3</v>
      </c>
      <c r="M37" s="28"/>
      <c r="N37" s="28"/>
      <c r="O37" s="28"/>
    </row>
    <row r="38" spans="1:15" ht="16.8" x14ac:dyDescent="0.3">
      <c r="A38" s="34"/>
      <c r="B38" s="37"/>
      <c r="C38" s="49"/>
      <c r="D38" s="52"/>
      <c r="E38" s="52"/>
      <c r="F38" s="52"/>
      <c r="G38" s="52"/>
      <c r="H38" s="52"/>
      <c r="I38" s="52"/>
      <c r="J38" s="52"/>
      <c r="K38" s="2">
        <v>2023</v>
      </c>
      <c r="L38" s="7">
        <v>0.3</v>
      </c>
      <c r="M38" s="28"/>
      <c r="N38" s="28"/>
      <c r="O38" s="28"/>
    </row>
    <row r="39" spans="1:15" ht="16.8" x14ac:dyDescent="0.3">
      <c r="A39" s="35"/>
      <c r="B39" s="38"/>
      <c r="C39" s="50"/>
      <c r="D39" s="53"/>
      <c r="E39" s="53"/>
      <c r="F39" s="53"/>
      <c r="G39" s="53"/>
      <c r="H39" s="53"/>
      <c r="I39" s="53"/>
      <c r="J39" s="53"/>
      <c r="K39" s="2">
        <v>2024</v>
      </c>
      <c r="L39" s="7">
        <v>0.3</v>
      </c>
      <c r="M39" s="29"/>
      <c r="N39" s="29"/>
      <c r="O39" s="29"/>
    </row>
    <row r="40" spans="1:15" ht="16.8" x14ac:dyDescent="0.3">
      <c r="A40" s="88" t="s">
        <v>142</v>
      </c>
      <c r="B40" s="36" t="s">
        <v>139</v>
      </c>
      <c r="C40" s="79" t="s">
        <v>10</v>
      </c>
      <c r="D40" s="45">
        <f>29397/33675*100</f>
        <v>87.29621380846325</v>
      </c>
      <c r="E40" s="45">
        <f>30283/34689*100</f>
        <v>87.298567269163129</v>
      </c>
      <c r="F40" s="42">
        <f>24480/34972*100</f>
        <v>69.998856227839411</v>
      </c>
      <c r="G40" s="42">
        <f>24849/35498*100</f>
        <v>70.001126824046423</v>
      </c>
      <c r="H40" s="45">
        <f>25228/35533*100</f>
        <v>70.998789857315742</v>
      </c>
      <c r="I40" s="45">
        <f>26297/35537*100</f>
        <v>73.998930691954868</v>
      </c>
      <c r="J40" s="45">
        <f>26311/35556*100</f>
        <v>73.998762515468556</v>
      </c>
      <c r="K40" s="2">
        <v>2019</v>
      </c>
      <c r="L40" s="8">
        <v>0.2</v>
      </c>
      <c r="M40" s="30" t="s">
        <v>156</v>
      </c>
      <c r="N40" s="30" t="s">
        <v>84</v>
      </c>
      <c r="O40" s="30" t="s">
        <v>15</v>
      </c>
    </row>
    <row r="41" spans="1:15" ht="30.75" customHeight="1" x14ac:dyDescent="0.3">
      <c r="A41" s="89"/>
      <c r="B41" s="37"/>
      <c r="C41" s="80"/>
      <c r="D41" s="46"/>
      <c r="E41" s="46"/>
      <c r="F41" s="43"/>
      <c r="G41" s="43"/>
      <c r="H41" s="46"/>
      <c r="I41" s="46"/>
      <c r="J41" s="46"/>
      <c r="K41" s="2">
        <v>2020</v>
      </c>
      <c r="L41" s="8">
        <v>0.3</v>
      </c>
      <c r="M41" s="31"/>
      <c r="N41" s="31"/>
      <c r="O41" s="31"/>
    </row>
    <row r="42" spans="1:15" ht="30.75" customHeight="1" x14ac:dyDescent="0.3">
      <c r="A42" s="89"/>
      <c r="B42" s="37"/>
      <c r="C42" s="80"/>
      <c r="D42" s="46"/>
      <c r="E42" s="46"/>
      <c r="F42" s="43"/>
      <c r="G42" s="43"/>
      <c r="H42" s="46"/>
      <c r="I42" s="46"/>
      <c r="J42" s="46"/>
      <c r="K42" s="2">
        <v>2021</v>
      </c>
      <c r="L42" s="7">
        <v>0.3</v>
      </c>
      <c r="M42" s="31"/>
      <c r="N42" s="31"/>
      <c r="O42" s="31"/>
    </row>
    <row r="43" spans="1:15" ht="16.8" x14ac:dyDescent="0.3">
      <c r="A43" s="89"/>
      <c r="B43" s="37"/>
      <c r="C43" s="80"/>
      <c r="D43" s="46"/>
      <c r="E43" s="46"/>
      <c r="F43" s="43"/>
      <c r="G43" s="43"/>
      <c r="H43" s="46"/>
      <c r="I43" s="46"/>
      <c r="J43" s="46"/>
      <c r="K43" s="2">
        <v>2022</v>
      </c>
      <c r="L43" s="7">
        <v>0.3</v>
      </c>
      <c r="M43" s="31"/>
      <c r="N43" s="31"/>
      <c r="O43" s="31"/>
    </row>
    <row r="44" spans="1:15" ht="16.8" x14ac:dyDescent="0.3">
      <c r="A44" s="89"/>
      <c r="B44" s="37"/>
      <c r="C44" s="80"/>
      <c r="D44" s="46"/>
      <c r="E44" s="46"/>
      <c r="F44" s="43"/>
      <c r="G44" s="43"/>
      <c r="H44" s="46"/>
      <c r="I44" s="46"/>
      <c r="J44" s="46"/>
      <c r="K44" s="2">
        <v>2023</v>
      </c>
      <c r="L44" s="7">
        <v>0.3</v>
      </c>
      <c r="M44" s="31"/>
      <c r="N44" s="31"/>
      <c r="O44" s="31"/>
    </row>
    <row r="45" spans="1:15" ht="16.8" x14ac:dyDescent="0.3">
      <c r="A45" s="90"/>
      <c r="B45" s="38"/>
      <c r="C45" s="81"/>
      <c r="D45" s="47"/>
      <c r="E45" s="47"/>
      <c r="F45" s="44"/>
      <c r="G45" s="44"/>
      <c r="H45" s="47"/>
      <c r="I45" s="47"/>
      <c r="J45" s="47"/>
      <c r="K45" s="2">
        <v>2024</v>
      </c>
      <c r="L45" s="7">
        <v>0.3</v>
      </c>
      <c r="M45" s="32"/>
      <c r="N45" s="32"/>
      <c r="O45" s="32"/>
    </row>
    <row r="46" spans="1:15" ht="16.8" x14ac:dyDescent="0.3">
      <c r="A46" s="88" t="s">
        <v>143</v>
      </c>
      <c r="B46" s="36" t="s">
        <v>53</v>
      </c>
      <c r="C46" s="91" t="s">
        <v>10</v>
      </c>
      <c r="D46" s="85">
        <v>9.1</v>
      </c>
      <c r="E46" s="85">
        <f>263/24224*100</f>
        <v>1.0857001321003963</v>
      </c>
      <c r="F46" s="85">
        <f>2170/24000*100</f>
        <v>9.0416666666666679</v>
      </c>
      <c r="G46" s="85">
        <f>2034/23738*100</f>
        <v>8.5685398938410984</v>
      </c>
      <c r="H46" s="94">
        <f>(1155+1390)/24159*100</f>
        <v>10.534376422865185</v>
      </c>
      <c r="I46" s="85">
        <f>(800+1370)/24600*100</f>
        <v>8.8211382113821131</v>
      </c>
      <c r="J46" s="85">
        <f>(800+1370)/24700*100</f>
        <v>8.7854251012145745</v>
      </c>
      <c r="K46" s="2">
        <v>2019</v>
      </c>
      <c r="L46" s="7">
        <v>0.1</v>
      </c>
      <c r="M46" s="30" t="s">
        <v>168</v>
      </c>
      <c r="N46" s="30" t="s">
        <v>84</v>
      </c>
      <c r="O46" s="30" t="s">
        <v>190</v>
      </c>
    </row>
    <row r="47" spans="1:15" ht="28.5" customHeight="1" x14ac:dyDescent="0.3">
      <c r="A47" s="89"/>
      <c r="B47" s="37"/>
      <c r="C47" s="92"/>
      <c r="D47" s="86"/>
      <c r="E47" s="86"/>
      <c r="F47" s="86"/>
      <c r="G47" s="86"/>
      <c r="H47" s="95"/>
      <c r="I47" s="86"/>
      <c r="J47" s="86"/>
      <c r="K47" s="2">
        <v>2020</v>
      </c>
      <c r="L47" s="7">
        <v>0.1</v>
      </c>
      <c r="M47" s="31"/>
      <c r="N47" s="31"/>
      <c r="O47" s="31"/>
    </row>
    <row r="48" spans="1:15" ht="28.5" customHeight="1" x14ac:dyDescent="0.3">
      <c r="A48" s="89"/>
      <c r="B48" s="37"/>
      <c r="C48" s="92"/>
      <c r="D48" s="86"/>
      <c r="E48" s="86"/>
      <c r="F48" s="86"/>
      <c r="G48" s="86"/>
      <c r="H48" s="95"/>
      <c r="I48" s="86"/>
      <c r="J48" s="86"/>
      <c r="K48" s="2">
        <v>2021</v>
      </c>
      <c r="L48" s="7">
        <v>0.1</v>
      </c>
      <c r="M48" s="31"/>
      <c r="N48" s="31"/>
      <c r="O48" s="31"/>
    </row>
    <row r="49" spans="1:15" ht="24" customHeight="1" x14ac:dyDescent="0.3">
      <c r="A49" s="89"/>
      <c r="B49" s="37"/>
      <c r="C49" s="92"/>
      <c r="D49" s="86"/>
      <c r="E49" s="86"/>
      <c r="F49" s="86"/>
      <c r="G49" s="86"/>
      <c r="H49" s="95"/>
      <c r="I49" s="86"/>
      <c r="J49" s="86"/>
      <c r="K49" s="2">
        <v>2022</v>
      </c>
      <c r="L49" s="7">
        <v>0.1</v>
      </c>
      <c r="M49" s="31"/>
      <c r="N49" s="31"/>
      <c r="O49" s="31"/>
    </row>
    <row r="50" spans="1:15" ht="16.8" x14ac:dyDescent="0.3">
      <c r="A50" s="89"/>
      <c r="B50" s="37"/>
      <c r="C50" s="92"/>
      <c r="D50" s="86"/>
      <c r="E50" s="86"/>
      <c r="F50" s="86"/>
      <c r="G50" s="86"/>
      <c r="H50" s="95"/>
      <c r="I50" s="86"/>
      <c r="J50" s="86"/>
      <c r="K50" s="2">
        <v>2023</v>
      </c>
      <c r="L50" s="7">
        <v>0.1</v>
      </c>
      <c r="M50" s="31"/>
      <c r="N50" s="31"/>
      <c r="O50" s="31"/>
    </row>
    <row r="51" spans="1:15" ht="16.8" x14ac:dyDescent="0.3">
      <c r="A51" s="90"/>
      <c r="B51" s="38"/>
      <c r="C51" s="93"/>
      <c r="D51" s="87"/>
      <c r="E51" s="87"/>
      <c r="F51" s="87"/>
      <c r="G51" s="87"/>
      <c r="H51" s="96"/>
      <c r="I51" s="87"/>
      <c r="J51" s="87"/>
      <c r="K51" s="2">
        <v>2024</v>
      </c>
      <c r="L51" s="5">
        <v>0.1</v>
      </c>
      <c r="M51" s="32"/>
      <c r="N51" s="32"/>
      <c r="O51" s="32"/>
    </row>
    <row r="52" spans="1:15" ht="32.25" customHeight="1" x14ac:dyDescent="0.3">
      <c r="A52" s="33" t="s">
        <v>144</v>
      </c>
      <c r="B52" s="36" t="s">
        <v>171</v>
      </c>
      <c r="C52" s="39" t="s">
        <v>10</v>
      </c>
      <c r="D52" s="45">
        <v>1.1000000000000001</v>
      </c>
      <c r="E52" s="45">
        <f>457/47156*100</f>
        <v>0.96912375943676321</v>
      </c>
      <c r="F52" s="45">
        <f>490/47707*100</f>
        <v>1.0271029408682164</v>
      </c>
      <c r="G52" s="45">
        <f>435/47347*100</f>
        <v>0.91874881196274316</v>
      </c>
      <c r="H52" s="45">
        <f>415/47388*100</f>
        <v>0.87574913480205963</v>
      </c>
      <c r="I52" s="45">
        <f t="shared" ref="I52" si="2">415/47402*100</f>
        <v>0.8754904856335175</v>
      </c>
      <c r="J52" s="45">
        <f>415/47426*100</f>
        <v>0.87504744233121068</v>
      </c>
      <c r="K52" s="2">
        <v>2019</v>
      </c>
      <c r="L52" s="5">
        <v>0.1</v>
      </c>
      <c r="M52" s="27" t="s">
        <v>101</v>
      </c>
      <c r="N52" s="27" t="s">
        <v>84</v>
      </c>
      <c r="O52" s="30" t="s">
        <v>122</v>
      </c>
    </row>
    <row r="53" spans="1:15" ht="32.25" customHeight="1" x14ac:dyDescent="0.3">
      <c r="A53" s="34"/>
      <c r="B53" s="37"/>
      <c r="C53" s="40"/>
      <c r="D53" s="46"/>
      <c r="E53" s="46"/>
      <c r="F53" s="46"/>
      <c r="G53" s="46"/>
      <c r="H53" s="46"/>
      <c r="I53" s="46"/>
      <c r="J53" s="46"/>
      <c r="K53" s="2">
        <v>2020</v>
      </c>
      <c r="L53" s="5">
        <v>0.1</v>
      </c>
      <c r="M53" s="28"/>
      <c r="N53" s="28"/>
      <c r="O53" s="31"/>
    </row>
    <row r="54" spans="1:15" ht="32.25" customHeight="1" x14ac:dyDescent="0.3">
      <c r="A54" s="34"/>
      <c r="B54" s="37"/>
      <c r="C54" s="40"/>
      <c r="D54" s="46"/>
      <c r="E54" s="46"/>
      <c r="F54" s="46"/>
      <c r="G54" s="46"/>
      <c r="H54" s="46"/>
      <c r="I54" s="46"/>
      <c r="J54" s="46"/>
      <c r="K54" s="2">
        <v>2021</v>
      </c>
      <c r="L54" s="7">
        <v>0.1</v>
      </c>
      <c r="M54" s="28"/>
      <c r="N54" s="28"/>
      <c r="O54" s="31"/>
    </row>
    <row r="55" spans="1:15" ht="32.25" customHeight="1" x14ac:dyDescent="0.3">
      <c r="A55" s="34"/>
      <c r="B55" s="37"/>
      <c r="C55" s="40"/>
      <c r="D55" s="46"/>
      <c r="E55" s="46"/>
      <c r="F55" s="46"/>
      <c r="G55" s="46"/>
      <c r="H55" s="46"/>
      <c r="I55" s="46"/>
      <c r="J55" s="46"/>
      <c r="K55" s="2">
        <v>2022</v>
      </c>
      <c r="L55" s="5">
        <v>0.1</v>
      </c>
      <c r="M55" s="28"/>
      <c r="N55" s="28"/>
      <c r="O55" s="31"/>
    </row>
    <row r="56" spans="1:15" ht="32.25" customHeight="1" x14ac:dyDescent="0.3">
      <c r="A56" s="34"/>
      <c r="B56" s="37"/>
      <c r="C56" s="40"/>
      <c r="D56" s="46"/>
      <c r="E56" s="46"/>
      <c r="F56" s="46"/>
      <c r="G56" s="46"/>
      <c r="H56" s="46"/>
      <c r="I56" s="46"/>
      <c r="J56" s="46"/>
      <c r="K56" s="2">
        <v>2023</v>
      </c>
      <c r="L56" s="5">
        <v>0.1</v>
      </c>
      <c r="M56" s="28"/>
      <c r="N56" s="28"/>
      <c r="O56" s="31"/>
    </row>
    <row r="57" spans="1:15" ht="32.25" customHeight="1" x14ac:dyDescent="0.3">
      <c r="A57" s="35"/>
      <c r="B57" s="38"/>
      <c r="C57" s="41"/>
      <c r="D57" s="47"/>
      <c r="E57" s="47"/>
      <c r="F57" s="47"/>
      <c r="G57" s="47"/>
      <c r="H57" s="47"/>
      <c r="I57" s="47"/>
      <c r="J57" s="47"/>
      <c r="K57" s="2">
        <v>2024</v>
      </c>
      <c r="L57" s="8">
        <v>0.1</v>
      </c>
      <c r="M57" s="29"/>
      <c r="N57" s="29"/>
      <c r="O57" s="32"/>
    </row>
    <row r="58" spans="1:15" ht="16.8" x14ac:dyDescent="0.3">
      <c r="A58" s="4"/>
      <c r="B58" s="61" t="s">
        <v>18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</row>
    <row r="59" spans="1:15" ht="16.8" x14ac:dyDescent="0.3">
      <c r="A59" s="4" t="s">
        <v>20</v>
      </c>
      <c r="B59" s="61" t="s">
        <v>19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</row>
    <row r="60" spans="1:15" ht="16.8" x14ac:dyDescent="0.3">
      <c r="A60" s="4" t="s">
        <v>4</v>
      </c>
      <c r="B60" s="9" t="s">
        <v>6</v>
      </c>
      <c r="C60" s="16"/>
      <c r="D60" s="16"/>
      <c r="E60" s="16"/>
      <c r="F60" s="16"/>
      <c r="G60" s="20"/>
      <c r="H60" s="16"/>
      <c r="I60" s="16"/>
      <c r="J60" s="16"/>
      <c r="K60" s="16"/>
      <c r="L60" s="16"/>
      <c r="M60" s="16"/>
      <c r="N60" s="16"/>
      <c r="O60" s="4"/>
    </row>
    <row r="61" spans="1:15" ht="15" customHeight="1" x14ac:dyDescent="0.3">
      <c r="A61" s="33" t="s">
        <v>5</v>
      </c>
      <c r="B61" s="36" t="s">
        <v>81</v>
      </c>
      <c r="C61" s="39" t="s">
        <v>10</v>
      </c>
      <c r="D61" s="39">
        <v>99.8</v>
      </c>
      <c r="E61" s="42">
        <f>10278/10349*100</f>
        <v>99.313943376171608</v>
      </c>
      <c r="F61" s="42">
        <f>11362/11362*100</f>
        <v>100</v>
      </c>
      <c r="G61" s="42">
        <f>10236/(10236+109)*100</f>
        <v>98.946350894151763</v>
      </c>
      <c r="H61" s="42">
        <f t="shared" ref="H61:J61" si="3">10628/10628*100</f>
        <v>100</v>
      </c>
      <c r="I61" s="42">
        <f t="shared" si="3"/>
        <v>100</v>
      </c>
      <c r="J61" s="42">
        <f t="shared" si="3"/>
        <v>100</v>
      </c>
      <c r="K61" s="2">
        <v>2019</v>
      </c>
      <c r="L61" s="5">
        <v>0.2</v>
      </c>
      <c r="M61" s="27" t="s">
        <v>192</v>
      </c>
      <c r="N61" s="27" t="s">
        <v>86</v>
      </c>
      <c r="O61" s="30" t="s">
        <v>5</v>
      </c>
    </row>
    <row r="62" spans="1:15" ht="23.25" customHeight="1" x14ac:dyDescent="0.3">
      <c r="A62" s="34"/>
      <c r="B62" s="37"/>
      <c r="C62" s="40"/>
      <c r="D62" s="40"/>
      <c r="E62" s="43"/>
      <c r="F62" s="43"/>
      <c r="G62" s="43"/>
      <c r="H62" s="43"/>
      <c r="I62" s="43"/>
      <c r="J62" s="43"/>
      <c r="K62" s="2">
        <v>2020</v>
      </c>
      <c r="L62" s="5">
        <v>0.2</v>
      </c>
      <c r="M62" s="28"/>
      <c r="N62" s="28"/>
      <c r="O62" s="31"/>
    </row>
    <row r="63" spans="1:15" ht="23.25" customHeight="1" x14ac:dyDescent="0.3">
      <c r="A63" s="34"/>
      <c r="B63" s="37"/>
      <c r="C63" s="40"/>
      <c r="D63" s="40"/>
      <c r="E63" s="43"/>
      <c r="F63" s="43"/>
      <c r="G63" s="43"/>
      <c r="H63" s="43"/>
      <c r="I63" s="43"/>
      <c r="J63" s="43"/>
      <c r="K63" s="2">
        <v>2021</v>
      </c>
      <c r="L63" s="5">
        <v>0.2</v>
      </c>
      <c r="M63" s="28"/>
      <c r="N63" s="28"/>
      <c r="O63" s="31"/>
    </row>
    <row r="64" spans="1:15" ht="18" customHeight="1" x14ac:dyDescent="0.3">
      <c r="A64" s="34"/>
      <c r="B64" s="37"/>
      <c r="C64" s="40"/>
      <c r="D64" s="40"/>
      <c r="E64" s="43"/>
      <c r="F64" s="43"/>
      <c r="G64" s="43"/>
      <c r="H64" s="43"/>
      <c r="I64" s="43"/>
      <c r="J64" s="43"/>
      <c r="K64" s="2">
        <v>2022</v>
      </c>
      <c r="L64" s="5">
        <v>0.2</v>
      </c>
      <c r="M64" s="28"/>
      <c r="N64" s="28"/>
      <c r="O64" s="31"/>
    </row>
    <row r="65" spans="1:15" ht="16.2" customHeight="1" x14ac:dyDescent="0.3">
      <c r="A65" s="34"/>
      <c r="B65" s="37"/>
      <c r="C65" s="40"/>
      <c r="D65" s="40"/>
      <c r="E65" s="43"/>
      <c r="F65" s="43"/>
      <c r="G65" s="43"/>
      <c r="H65" s="43"/>
      <c r="I65" s="43"/>
      <c r="J65" s="43"/>
      <c r="K65" s="2">
        <v>2023</v>
      </c>
      <c r="L65" s="5">
        <v>0.2</v>
      </c>
      <c r="M65" s="28"/>
      <c r="N65" s="28"/>
      <c r="O65" s="31"/>
    </row>
    <row r="66" spans="1:15" ht="16.8" x14ac:dyDescent="0.3">
      <c r="A66" s="35"/>
      <c r="B66" s="38"/>
      <c r="C66" s="41"/>
      <c r="D66" s="41"/>
      <c r="E66" s="44"/>
      <c r="F66" s="44"/>
      <c r="G66" s="44"/>
      <c r="H66" s="44"/>
      <c r="I66" s="44"/>
      <c r="J66" s="44"/>
      <c r="K66" s="2">
        <v>2024</v>
      </c>
      <c r="L66" s="5">
        <v>0.2</v>
      </c>
      <c r="M66" s="29"/>
      <c r="N66" s="29"/>
      <c r="O66" s="32"/>
    </row>
    <row r="67" spans="1:15" ht="16.8" x14ac:dyDescent="0.3">
      <c r="A67" s="33" t="s">
        <v>7</v>
      </c>
      <c r="B67" s="36" t="s">
        <v>54</v>
      </c>
      <c r="C67" s="39" t="s">
        <v>10</v>
      </c>
      <c r="D67" s="42">
        <v>100</v>
      </c>
      <c r="E67" s="42">
        <f>12602/12602*100</f>
        <v>100</v>
      </c>
      <c r="F67" s="42">
        <f>13199/13199*100</f>
        <v>100</v>
      </c>
      <c r="G67" s="42">
        <f>12840/12840*100</f>
        <v>100</v>
      </c>
      <c r="H67" s="42">
        <f t="shared" ref="H67:J67" si="4">12840/12840*100</f>
        <v>100</v>
      </c>
      <c r="I67" s="42">
        <f t="shared" si="4"/>
        <v>100</v>
      </c>
      <c r="J67" s="42">
        <f t="shared" si="4"/>
        <v>100</v>
      </c>
      <c r="K67" s="2">
        <v>2019</v>
      </c>
      <c r="L67" s="5">
        <v>0.1</v>
      </c>
      <c r="M67" s="27" t="s">
        <v>80</v>
      </c>
      <c r="N67" s="27" t="s">
        <v>86</v>
      </c>
      <c r="O67" s="30" t="s">
        <v>5</v>
      </c>
    </row>
    <row r="68" spans="1:15" ht="16.8" x14ac:dyDescent="0.3">
      <c r="A68" s="34"/>
      <c r="B68" s="37"/>
      <c r="C68" s="40"/>
      <c r="D68" s="43"/>
      <c r="E68" s="43"/>
      <c r="F68" s="43"/>
      <c r="G68" s="43"/>
      <c r="H68" s="43"/>
      <c r="I68" s="43"/>
      <c r="J68" s="43"/>
      <c r="K68" s="2">
        <v>2020</v>
      </c>
      <c r="L68" s="5">
        <v>0.1</v>
      </c>
      <c r="M68" s="28"/>
      <c r="N68" s="28"/>
      <c r="O68" s="31"/>
    </row>
    <row r="69" spans="1:15" ht="16.8" x14ac:dyDescent="0.3">
      <c r="A69" s="34"/>
      <c r="B69" s="37"/>
      <c r="C69" s="40"/>
      <c r="D69" s="43"/>
      <c r="E69" s="43"/>
      <c r="F69" s="43"/>
      <c r="G69" s="43"/>
      <c r="H69" s="43"/>
      <c r="I69" s="43"/>
      <c r="J69" s="43"/>
      <c r="K69" s="2">
        <v>2021</v>
      </c>
      <c r="L69" s="5">
        <v>0.1</v>
      </c>
      <c r="M69" s="28"/>
      <c r="N69" s="28"/>
      <c r="O69" s="31"/>
    </row>
    <row r="70" spans="1:15" ht="16.8" x14ac:dyDescent="0.3">
      <c r="A70" s="34"/>
      <c r="B70" s="37"/>
      <c r="C70" s="40"/>
      <c r="D70" s="43"/>
      <c r="E70" s="43"/>
      <c r="F70" s="43"/>
      <c r="G70" s="43"/>
      <c r="H70" s="43"/>
      <c r="I70" s="43"/>
      <c r="J70" s="43"/>
      <c r="K70" s="2">
        <v>2022</v>
      </c>
      <c r="L70" s="5">
        <v>0.1</v>
      </c>
      <c r="M70" s="28"/>
      <c r="N70" s="28"/>
      <c r="O70" s="31"/>
    </row>
    <row r="71" spans="1:15" ht="16.8" x14ac:dyDescent="0.3">
      <c r="A71" s="34"/>
      <c r="B71" s="37"/>
      <c r="C71" s="40"/>
      <c r="D71" s="43"/>
      <c r="E71" s="43"/>
      <c r="F71" s="43"/>
      <c r="G71" s="43"/>
      <c r="H71" s="43"/>
      <c r="I71" s="43"/>
      <c r="J71" s="43"/>
      <c r="K71" s="2">
        <v>2023</v>
      </c>
      <c r="L71" s="5">
        <v>0.1</v>
      </c>
      <c r="M71" s="28"/>
      <c r="N71" s="28"/>
      <c r="O71" s="31"/>
    </row>
    <row r="72" spans="1:15" ht="16.8" x14ac:dyDescent="0.3">
      <c r="A72" s="35"/>
      <c r="B72" s="38"/>
      <c r="C72" s="41"/>
      <c r="D72" s="44"/>
      <c r="E72" s="44"/>
      <c r="F72" s="44"/>
      <c r="G72" s="44"/>
      <c r="H72" s="44"/>
      <c r="I72" s="44"/>
      <c r="J72" s="44"/>
      <c r="K72" s="2">
        <v>2024</v>
      </c>
      <c r="L72" s="5">
        <v>0.1</v>
      </c>
      <c r="M72" s="29"/>
      <c r="N72" s="29"/>
      <c r="O72" s="32"/>
    </row>
    <row r="73" spans="1:15" ht="16.8" customHeight="1" x14ac:dyDescent="0.3">
      <c r="A73" s="33" t="s">
        <v>8</v>
      </c>
      <c r="B73" s="36" t="s">
        <v>45</v>
      </c>
      <c r="C73" s="39" t="s">
        <v>10</v>
      </c>
      <c r="D73" s="42">
        <v>0</v>
      </c>
      <c r="E73" s="42"/>
      <c r="F73" s="42"/>
      <c r="G73" s="42"/>
      <c r="H73" s="42"/>
      <c r="I73" s="42"/>
      <c r="J73" s="42"/>
      <c r="K73" s="2">
        <v>2019</v>
      </c>
      <c r="L73" s="5">
        <v>0.01</v>
      </c>
      <c r="M73" s="27" t="s">
        <v>147</v>
      </c>
      <c r="N73" s="27" t="s">
        <v>86</v>
      </c>
      <c r="O73" s="30" t="s">
        <v>148</v>
      </c>
    </row>
    <row r="74" spans="1:15" ht="23.25" customHeight="1" x14ac:dyDescent="0.3">
      <c r="A74" s="34"/>
      <c r="B74" s="37"/>
      <c r="C74" s="40"/>
      <c r="D74" s="43"/>
      <c r="E74" s="43"/>
      <c r="F74" s="43"/>
      <c r="G74" s="43"/>
      <c r="H74" s="43"/>
      <c r="I74" s="43"/>
      <c r="J74" s="43"/>
      <c r="K74" s="2">
        <v>2020</v>
      </c>
      <c r="L74" s="5">
        <v>0</v>
      </c>
      <c r="M74" s="28"/>
      <c r="N74" s="28"/>
      <c r="O74" s="31"/>
    </row>
    <row r="75" spans="1:15" ht="18.600000000000001" customHeight="1" x14ac:dyDescent="0.3">
      <c r="A75" s="34"/>
      <c r="B75" s="37"/>
      <c r="C75" s="40"/>
      <c r="D75" s="43"/>
      <c r="E75" s="43"/>
      <c r="F75" s="43"/>
      <c r="G75" s="43"/>
      <c r="H75" s="43"/>
      <c r="I75" s="43"/>
      <c r="J75" s="43"/>
      <c r="K75" s="2">
        <v>2021</v>
      </c>
      <c r="L75" s="5">
        <v>0</v>
      </c>
      <c r="M75" s="28"/>
      <c r="N75" s="28"/>
      <c r="O75" s="31"/>
    </row>
    <row r="76" spans="1:15" ht="22.2" customHeight="1" x14ac:dyDescent="0.3">
      <c r="A76" s="34"/>
      <c r="B76" s="37"/>
      <c r="C76" s="40"/>
      <c r="D76" s="43"/>
      <c r="E76" s="43"/>
      <c r="F76" s="43"/>
      <c r="G76" s="43"/>
      <c r="H76" s="43"/>
      <c r="I76" s="43"/>
      <c r="J76" s="43"/>
      <c r="K76" s="2">
        <v>2022</v>
      </c>
      <c r="L76" s="5">
        <v>0</v>
      </c>
      <c r="M76" s="28"/>
      <c r="N76" s="28"/>
      <c r="O76" s="31"/>
    </row>
    <row r="77" spans="1:15" ht="16.2" customHeight="1" x14ac:dyDescent="0.3">
      <c r="A77" s="34"/>
      <c r="B77" s="37"/>
      <c r="C77" s="40"/>
      <c r="D77" s="43"/>
      <c r="E77" s="43"/>
      <c r="F77" s="43"/>
      <c r="G77" s="43"/>
      <c r="H77" s="43"/>
      <c r="I77" s="43"/>
      <c r="J77" s="43"/>
      <c r="K77" s="2">
        <v>2023</v>
      </c>
      <c r="L77" s="5">
        <v>0</v>
      </c>
      <c r="M77" s="28"/>
      <c r="N77" s="28"/>
      <c r="O77" s="31"/>
    </row>
    <row r="78" spans="1:15" ht="50.4" customHeight="1" x14ac:dyDescent="0.3">
      <c r="A78" s="35"/>
      <c r="B78" s="38"/>
      <c r="C78" s="41"/>
      <c r="D78" s="44"/>
      <c r="E78" s="44"/>
      <c r="F78" s="44"/>
      <c r="G78" s="44"/>
      <c r="H78" s="44"/>
      <c r="I78" s="44"/>
      <c r="J78" s="44"/>
      <c r="K78" s="2">
        <v>2024</v>
      </c>
      <c r="L78" s="5">
        <v>0</v>
      </c>
      <c r="M78" s="29"/>
      <c r="N78" s="29"/>
      <c r="O78" s="32"/>
    </row>
    <row r="79" spans="1:15" ht="21" customHeight="1" x14ac:dyDescent="0.3">
      <c r="A79" s="33" t="s">
        <v>134</v>
      </c>
      <c r="B79" s="36" t="s">
        <v>55</v>
      </c>
      <c r="C79" s="39" t="s">
        <v>10</v>
      </c>
      <c r="D79" s="42">
        <f>39/39*100</f>
        <v>100</v>
      </c>
      <c r="E79" s="42">
        <f>38/38*100</f>
        <v>100</v>
      </c>
      <c r="F79" s="42">
        <f>39/39*100</f>
        <v>100</v>
      </c>
      <c r="G79" s="42">
        <f>38/38*100</f>
        <v>100</v>
      </c>
      <c r="H79" s="42">
        <f t="shared" ref="H79:J79" si="5">38/38*100</f>
        <v>100</v>
      </c>
      <c r="I79" s="42">
        <f t="shared" si="5"/>
        <v>100</v>
      </c>
      <c r="J79" s="42">
        <f t="shared" si="5"/>
        <v>100</v>
      </c>
      <c r="K79" s="2">
        <v>2019</v>
      </c>
      <c r="L79" s="5">
        <v>0.01</v>
      </c>
      <c r="M79" s="27" t="s">
        <v>67</v>
      </c>
      <c r="N79" s="27" t="s">
        <v>87</v>
      </c>
      <c r="O79" s="30" t="s">
        <v>5</v>
      </c>
    </row>
    <row r="80" spans="1:15" ht="21" customHeight="1" x14ac:dyDescent="0.3">
      <c r="A80" s="34"/>
      <c r="B80" s="37"/>
      <c r="C80" s="40"/>
      <c r="D80" s="43"/>
      <c r="E80" s="43"/>
      <c r="F80" s="43"/>
      <c r="G80" s="43"/>
      <c r="H80" s="43"/>
      <c r="I80" s="43"/>
      <c r="J80" s="43"/>
      <c r="K80" s="2">
        <v>2020</v>
      </c>
      <c r="L80" s="5">
        <v>0.01</v>
      </c>
      <c r="M80" s="28"/>
      <c r="N80" s="28"/>
      <c r="O80" s="31"/>
    </row>
    <row r="81" spans="1:15" ht="21" customHeight="1" x14ac:dyDescent="0.3">
      <c r="A81" s="34"/>
      <c r="B81" s="37"/>
      <c r="C81" s="40"/>
      <c r="D81" s="43"/>
      <c r="E81" s="43"/>
      <c r="F81" s="43"/>
      <c r="G81" s="43"/>
      <c r="H81" s="43"/>
      <c r="I81" s="43"/>
      <c r="J81" s="43"/>
      <c r="K81" s="2">
        <v>2021</v>
      </c>
      <c r="L81" s="5">
        <v>0.01</v>
      </c>
      <c r="M81" s="28"/>
      <c r="N81" s="28"/>
      <c r="O81" s="31"/>
    </row>
    <row r="82" spans="1:15" ht="21" customHeight="1" x14ac:dyDescent="0.3">
      <c r="A82" s="34"/>
      <c r="B82" s="37"/>
      <c r="C82" s="40"/>
      <c r="D82" s="43"/>
      <c r="E82" s="43"/>
      <c r="F82" s="43"/>
      <c r="G82" s="43"/>
      <c r="H82" s="43"/>
      <c r="I82" s="43"/>
      <c r="J82" s="43"/>
      <c r="K82" s="2">
        <v>2022</v>
      </c>
      <c r="L82" s="5">
        <v>0.01</v>
      </c>
      <c r="M82" s="28"/>
      <c r="N82" s="28"/>
      <c r="O82" s="31"/>
    </row>
    <row r="83" spans="1:15" ht="21" customHeight="1" x14ac:dyDescent="0.3">
      <c r="A83" s="34"/>
      <c r="B83" s="37"/>
      <c r="C83" s="40"/>
      <c r="D83" s="43"/>
      <c r="E83" s="43"/>
      <c r="F83" s="43"/>
      <c r="G83" s="43"/>
      <c r="H83" s="43"/>
      <c r="I83" s="43"/>
      <c r="J83" s="43"/>
      <c r="K83" s="2">
        <v>2023</v>
      </c>
      <c r="L83" s="5">
        <v>0.01</v>
      </c>
      <c r="M83" s="28"/>
      <c r="N83" s="28"/>
      <c r="O83" s="31"/>
    </row>
    <row r="84" spans="1:15" ht="21" customHeight="1" x14ac:dyDescent="0.3">
      <c r="A84" s="35"/>
      <c r="B84" s="38"/>
      <c r="C84" s="41"/>
      <c r="D84" s="44"/>
      <c r="E84" s="44"/>
      <c r="F84" s="44"/>
      <c r="G84" s="44"/>
      <c r="H84" s="44"/>
      <c r="I84" s="44"/>
      <c r="J84" s="44"/>
      <c r="K84" s="2">
        <v>2024</v>
      </c>
      <c r="L84" s="5">
        <v>0.01</v>
      </c>
      <c r="M84" s="29"/>
      <c r="N84" s="29"/>
      <c r="O84" s="32"/>
    </row>
    <row r="85" spans="1:15" ht="16.8" x14ac:dyDescent="0.3">
      <c r="A85" s="33" t="s">
        <v>107</v>
      </c>
      <c r="B85" s="36" t="s">
        <v>77</v>
      </c>
      <c r="C85" s="39" t="s">
        <v>10</v>
      </c>
      <c r="D85" s="42">
        <f>39/39*100</f>
        <v>100</v>
      </c>
      <c r="E85" s="42">
        <f>38/38*100</f>
        <v>100</v>
      </c>
      <c r="F85" s="42">
        <f>39/39*100</f>
        <v>100</v>
      </c>
      <c r="G85" s="42">
        <f>38/38*100</f>
        <v>100</v>
      </c>
      <c r="H85" s="42">
        <f t="shared" ref="H85:J85" si="6">38/38*100</f>
        <v>100</v>
      </c>
      <c r="I85" s="42">
        <f t="shared" si="6"/>
        <v>100</v>
      </c>
      <c r="J85" s="42">
        <f t="shared" si="6"/>
        <v>100</v>
      </c>
      <c r="K85" s="2">
        <v>2019</v>
      </c>
      <c r="L85" s="5">
        <v>0.06</v>
      </c>
      <c r="M85" s="27" t="s">
        <v>73</v>
      </c>
      <c r="N85" s="27" t="s">
        <v>84</v>
      </c>
      <c r="O85" s="30" t="s">
        <v>5</v>
      </c>
    </row>
    <row r="86" spans="1:15" ht="16.8" x14ac:dyDescent="0.3">
      <c r="A86" s="34"/>
      <c r="B86" s="37"/>
      <c r="C86" s="40"/>
      <c r="D86" s="43"/>
      <c r="E86" s="43"/>
      <c r="F86" s="43"/>
      <c r="G86" s="43"/>
      <c r="H86" s="43"/>
      <c r="I86" s="43"/>
      <c r="J86" s="43"/>
      <c r="K86" s="2">
        <v>2020</v>
      </c>
      <c r="L86" s="5">
        <v>0.06</v>
      </c>
      <c r="M86" s="28"/>
      <c r="N86" s="28"/>
      <c r="O86" s="31"/>
    </row>
    <row r="87" spans="1:15" ht="16.8" x14ac:dyDescent="0.3">
      <c r="A87" s="34"/>
      <c r="B87" s="37"/>
      <c r="C87" s="40"/>
      <c r="D87" s="43"/>
      <c r="E87" s="43"/>
      <c r="F87" s="43"/>
      <c r="G87" s="43"/>
      <c r="H87" s="43"/>
      <c r="I87" s="43"/>
      <c r="J87" s="43"/>
      <c r="K87" s="2">
        <v>2021</v>
      </c>
      <c r="L87" s="5">
        <v>0.06</v>
      </c>
      <c r="M87" s="28"/>
      <c r="N87" s="28"/>
      <c r="O87" s="31"/>
    </row>
    <row r="88" spans="1:15" ht="16.8" x14ac:dyDescent="0.3">
      <c r="A88" s="34"/>
      <c r="B88" s="37"/>
      <c r="C88" s="40"/>
      <c r="D88" s="43"/>
      <c r="E88" s="43"/>
      <c r="F88" s="43"/>
      <c r="G88" s="43"/>
      <c r="H88" s="43"/>
      <c r="I88" s="43"/>
      <c r="J88" s="43"/>
      <c r="K88" s="2">
        <v>2022</v>
      </c>
      <c r="L88" s="5">
        <v>0.06</v>
      </c>
      <c r="M88" s="28"/>
      <c r="N88" s="28"/>
      <c r="O88" s="31"/>
    </row>
    <row r="89" spans="1:15" ht="16.8" x14ac:dyDescent="0.3">
      <c r="A89" s="34"/>
      <c r="B89" s="37"/>
      <c r="C89" s="40"/>
      <c r="D89" s="43"/>
      <c r="E89" s="43"/>
      <c r="F89" s="43"/>
      <c r="G89" s="43"/>
      <c r="H89" s="43"/>
      <c r="I89" s="43"/>
      <c r="J89" s="43"/>
      <c r="K89" s="2">
        <v>2023</v>
      </c>
      <c r="L89" s="5">
        <v>0.06</v>
      </c>
      <c r="M89" s="28"/>
      <c r="N89" s="28"/>
      <c r="O89" s="31"/>
    </row>
    <row r="90" spans="1:15" ht="16.8" x14ac:dyDescent="0.3">
      <c r="A90" s="35"/>
      <c r="B90" s="38"/>
      <c r="C90" s="41"/>
      <c r="D90" s="44"/>
      <c r="E90" s="44"/>
      <c r="F90" s="44"/>
      <c r="G90" s="44"/>
      <c r="H90" s="44"/>
      <c r="I90" s="44"/>
      <c r="J90" s="44"/>
      <c r="K90" s="2">
        <v>2024</v>
      </c>
      <c r="L90" s="8">
        <v>0.06</v>
      </c>
      <c r="M90" s="29"/>
      <c r="N90" s="29"/>
      <c r="O90" s="32"/>
    </row>
    <row r="91" spans="1:15" ht="16.8" x14ac:dyDescent="0.3">
      <c r="A91" s="1" t="s">
        <v>12</v>
      </c>
      <c r="B91" s="61" t="s">
        <v>43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</row>
    <row r="92" spans="1:15" ht="16.2" customHeight="1" x14ac:dyDescent="0.3">
      <c r="A92" s="33" t="s">
        <v>21</v>
      </c>
      <c r="B92" s="36" t="s">
        <v>56</v>
      </c>
      <c r="C92" s="39" t="s">
        <v>10</v>
      </c>
      <c r="D92" s="57">
        <f>0/37*100</f>
        <v>0</v>
      </c>
      <c r="E92" s="57">
        <f>0/37*100</f>
        <v>0</v>
      </c>
      <c r="F92" s="57">
        <f>0/37*100</f>
        <v>0</v>
      </c>
      <c r="G92" s="57">
        <f>0/36*100</f>
        <v>0</v>
      </c>
      <c r="H92" s="57">
        <f t="shared" ref="H92:J92" si="7">0/36*100</f>
        <v>0</v>
      </c>
      <c r="I92" s="57">
        <f t="shared" si="7"/>
        <v>0</v>
      </c>
      <c r="J92" s="57">
        <f t="shared" si="7"/>
        <v>0</v>
      </c>
      <c r="K92" s="2">
        <v>2019</v>
      </c>
      <c r="L92" s="5">
        <v>0.03</v>
      </c>
      <c r="M92" s="27" t="s">
        <v>68</v>
      </c>
      <c r="N92" s="27" t="s">
        <v>100</v>
      </c>
      <c r="O92" s="30" t="s">
        <v>21</v>
      </c>
    </row>
    <row r="93" spans="1:15" ht="13.2" customHeight="1" x14ac:dyDescent="0.3">
      <c r="A93" s="34"/>
      <c r="B93" s="37"/>
      <c r="C93" s="40"/>
      <c r="D93" s="58"/>
      <c r="E93" s="58"/>
      <c r="F93" s="58"/>
      <c r="G93" s="58"/>
      <c r="H93" s="58"/>
      <c r="I93" s="58"/>
      <c r="J93" s="58"/>
      <c r="K93" s="2">
        <v>2020</v>
      </c>
      <c r="L93" s="5">
        <v>0.03</v>
      </c>
      <c r="M93" s="28"/>
      <c r="N93" s="28"/>
      <c r="O93" s="31"/>
    </row>
    <row r="94" spans="1:15" ht="16.8" x14ac:dyDescent="0.3">
      <c r="A94" s="34"/>
      <c r="B94" s="37"/>
      <c r="C94" s="40"/>
      <c r="D94" s="58"/>
      <c r="E94" s="58"/>
      <c r="F94" s="58"/>
      <c r="G94" s="58"/>
      <c r="H94" s="58"/>
      <c r="I94" s="58"/>
      <c r="J94" s="58"/>
      <c r="K94" s="2">
        <v>2021</v>
      </c>
      <c r="L94" s="5">
        <v>0.03</v>
      </c>
      <c r="M94" s="28"/>
      <c r="N94" s="28"/>
      <c r="O94" s="31"/>
    </row>
    <row r="95" spans="1:15" ht="20.399999999999999" customHeight="1" x14ac:dyDescent="0.3">
      <c r="A95" s="34"/>
      <c r="B95" s="37"/>
      <c r="C95" s="40"/>
      <c r="D95" s="58"/>
      <c r="E95" s="58"/>
      <c r="F95" s="58"/>
      <c r="G95" s="58"/>
      <c r="H95" s="58"/>
      <c r="I95" s="58"/>
      <c r="J95" s="58"/>
      <c r="K95" s="2">
        <v>2022</v>
      </c>
      <c r="L95" s="5">
        <v>0.03</v>
      </c>
      <c r="M95" s="28"/>
      <c r="N95" s="28"/>
      <c r="O95" s="31"/>
    </row>
    <row r="96" spans="1:15" ht="16.8" x14ac:dyDescent="0.3">
      <c r="A96" s="34"/>
      <c r="B96" s="37"/>
      <c r="C96" s="40"/>
      <c r="D96" s="58"/>
      <c r="E96" s="58"/>
      <c r="F96" s="58"/>
      <c r="G96" s="58"/>
      <c r="H96" s="58"/>
      <c r="I96" s="58"/>
      <c r="J96" s="58"/>
      <c r="K96" s="2">
        <v>2023</v>
      </c>
      <c r="L96" s="5">
        <v>0.03</v>
      </c>
      <c r="M96" s="28"/>
      <c r="N96" s="28"/>
      <c r="O96" s="31"/>
    </row>
    <row r="97" spans="1:15" ht="16.8" x14ac:dyDescent="0.3">
      <c r="A97" s="35"/>
      <c r="B97" s="38"/>
      <c r="C97" s="41"/>
      <c r="D97" s="59"/>
      <c r="E97" s="59"/>
      <c r="F97" s="59"/>
      <c r="G97" s="59"/>
      <c r="H97" s="59"/>
      <c r="I97" s="59"/>
      <c r="J97" s="59"/>
      <c r="K97" s="2">
        <v>2024</v>
      </c>
      <c r="L97" s="8">
        <v>0.03</v>
      </c>
      <c r="M97" s="29"/>
      <c r="N97" s="29"/>
      <c r="O97" s="32"/>
    </row>
    <row r="98" spans="1:15" ht="16.8" x14ac:dyDescent="0.3">
      <c r="A98" s="33" t="s">
        <v>22</v>
      </c>
      <c r="B98" s="36" t="s">
        <v>57</v>
      </c>
      <c r="C98" s="39" t="s">
        <v>10</v>
      </c>
      <c r="D98" s="42">
        <f>37/37*100</f>
        <v>100</v>
      </c>
      <c r="E98" s="42">
        <f>37/37*100</f>
        <v>100</v>
      </c>
      <c r="F98" s="42">
        <f>37/37*100</f>
        <v>100</v>
      </c>
      <c r="G98" s="42">
        <f>36/36*100</f>
        <v>100</v>
      </c>
      <c r="H98" s="42">
        <f t="shared" ref="H98:J98" si="8">36/36*100</f>
        <v>100</v>
      </c>
      <c r="I98" s="42">
        <f t="shared" si="8"/>
        <v>100</v>
      </c>
      <c r="J98" s="42">
        <f t="shared" si="8"/>
        <v>100</v>
      </c>
      <c r="K98" s="2">
        <v>2019</v>
      </c>
      <c r="L98" s="5">
        <v>0.04</v>
      </c>
      <c r="M98" s="27" t="s">
        <v>39</v>
      </c>
      <c r="N98" s="27" t="s">
        <v>129</v>
      </c>
      <c r="O98" s="30" t="s">
        <v>21</v>
      </c>
    </row>
    <row r="99" spans="1:15" ht="16.8" x14ac:dyDescent="0.3">
      <c r="A99" s="34"/>
      <c r="B99" s="37"/>
      <c r="C99" s="40"/>
      <c r="D99" s="43"/>
      <c r="E99" s="43"/>
      <c r="F99" s="43"/>
      <c r="G99" s="43"/>
      <c r="H99" s="43"/>
      <c r="I99" s="43"/>
      <c r="J99" s="43"/>
      <c r="K99" s="2">
        <v>2020</v>
      </c>
      <c r="L99" s="5">
        <v>0.04</v>
      </c>
      <c r="M99" s="28"/>
      <c r="N99" s="28"/>
      <c r="O99" s="31"/>
    </row>
    <row r="100" spans="1:15" ht="16.8" x14ac:dyDescent="0.3">
      <c r="A100" s="34"/>
      <c r="B100" s="37"/>
      <c r="C100" s="40"/>
      <c r="D100" s="43"/>
      <c r="E100" s="43"/>
      <c r="F100" s="43"/>
      <c r="G100" s="43"/>
      <c r="H100" s="43"/>
      <c r="I100" s="43"/>
      <c r="J100" s="43"/>
      <c r="K100" s="2">
        <v>2021</v>
      </c>
      <c r="L100" s="5">
        <v>0.04</v>
      </c>
      <c r="M100" s="28"/>
      <c r="N100" s="28"/>
      <c r="O100" s="31"/>
    </row>
    <row r="101" spans="1:15" ht="16.8" x14ac:dyDescent="0.3">
      <c r="A101" s="34"/>
      <c r="B101" s="37"/>
      <c r="C101" s="40"/>
      <c r="D101" s="43"/>
      <c r="E101" s="43"/>
      <c r="F101" s="43"/>
      <c r="G101" s="43"/>
      <c r="H101" s="43"/>
      <c r="I101" s="43"/>
      <c r="J101" s="43"/>
      <c r="K101" s="2">
        <v>2022</v>
      </c>
      <c r="L101" s="5">
        <v>0.04</v>
      </c>
      <c r="M101" s="28"/>
      <c r="N101" s="28"/>
      <c r="O101" s="31"/>
    </row>
    <row r="102" spans="1:15" ht="16.8" x14ac:dyDescent="0.3">
      <c r="A102" s="34"/>
      <c r="B102" s="37"/>
      <c r="C102" s="40"/>
      <c r="D102" s="43"/>
      <c r="E102" s="43"/>
      <c r="F102" s="43"/>
      <c r="G102" s="43"/>
      <c r="H102" s="43"/>
      <c r="I102" s="43"/>
      <c r="J102" s="43"/>
      <c r="K102" s="2">
        <v>2023</v>
      </c>
      <c r="L102" s="5">
        <v>0.04</v>
      </c>
      <c r="M102" s="28"/>
      <c r="N102" s="28"/>
      <c r="O102" s="31"/>
    </row>
    <row r="103" spans="1:15" ht="16.8" x14ac:dyDescent="0.3">
      <c r="A103" s="35"/>
      <c r="B103" s="38"/>
      <c r="C103" s="41"/>
      <c r="D103" s="44"/>
      <c r="E103" s="44"/>
      <c r="F103" s="44"/>
      <c r="G103" s="44"/>
      <c r="H103" s="44"/>
      <c r="I103" s="44"/>
      <c r="J103" s="44"/>
      <c r="K103" s="2">
        <v>2024</v>
      </c>
      <c r="L103" s="8">
        <v>0.04</v>
      </c>
      <c r="M103" s="29"/>
      <c r="N103" s="29"/>
      <c r="O103" s="32"/>
    </row>
    <row r="104" spans="1:15" ht="16.8" x14ac:dyDescent="0.3">
      <c r="A104" s="33" t="s">
        <v>23</v>
      </c>
      <c r="B104" s="36" t="s">
        <v>58</v>
      </c>
      <c r="C104" s="39" t="s">
        <v>10</v>
      </c>
      <c r="D104" s="42">
        <f>37/37*100</f>
        <v>100</v>
      </c>
      <c r="E104" s="42">
        <f>37/37*100</f>
        <v>100</v>
      </c>
      <c r="F104" s="42">
        <f>37/37*100</f>
        <v>100</v>
      </c>
      <c r="G104" s="42">
        <f>36/36*100</f>
        <v>100</v>
      </c>
      <c r="H104" s="42">
        <f t="shared" ref="H104:J104" si="9">36/36*100</f>
        <v>100</v>
      </c>
      <c r="I104" s="42">
        <f t="shared" si="9"/>
        <v>100</v>
      </c>
      <c r="J104" s="42">
        <f t="shared" si="9"/>
        <v>100</v>
      </c>
      <c r="K104" s="2">
        <v>2019</v>
      </c>
      <c r="L104" s="5">
        <v>0.03</v>
      </c>
      <c r="M104" s="27" t="s">
        <v>40</v>
      </c>
      <c r="N104" s="27" t="s">
        <v>84</v>
      </c>
      <c r="O104" s="30" t="s">
        <v>21</v>
      </c>
    </row>
    <row r="105" spans="1:15" ht="16.8" x14ac:dyDescent="0.3">
      <c r="A105" s="34"/>
      <c r="B105" s="37"/>
      <c r="C105" s="40"/>
      <c r="D105" s="43"/>
      <c r="E105" s="43"/>
      <c r="F105" s="43"/>
      <c r="G105" s="43"/>
      <c r="H105" s="43"/>
      <c r="I105" s="43"/>
      <c r="J105" s="43"/>
      <c r="K105" s="2">
        <v>2020</v>
      </c>
      <c r="L105" s="5">
        <v>0.03</v>
      </c>
      <c r="M105" s="28"/>
      <c r="N105" s="28"/>
      <c r="O105" s="31"/>
    </row>
    <row r="106" spans="1:15" ht="16.8" x14ac:dyDescent="0.3">
      <c r="A106" s="34"/>
      <c r="B106" s="37"/>
      <c r="C106" s="40"/>
      <c r="D106" s="43"/>
      <c r="E106" s="43"/>
      <c r="F106" s="43"/>
      <c r="G106" s="43"/>
      <c r="H106" s="43"/>
      <c r="I106" s="43"/>
      <c r="J106" s="43"/>
      <c r="K106" s="2">
        <v>2021</v>
      </c>
      <c r="L106" s="5">
        <v>0.03</v>
      </c>
      <c r="M106" s="28"/>
      <c r="N106" s="28"/>
      <c r="O106" s="31"/>
    </row>
    <row r="107" spans="1:15" ht="16.8" x14ac:dyDescent="0.3">
      <c r="A107" s="34"/>
      <c r="B107" s="37"/>
      <c r="C107" s="40"/>
      <c r="D107" s="43"/>
      <c r="E107" s="43"/>
      <c r="F107" s="43"/>
      <c r="G107" s="43"/>
      <c r="H107" s="43"/>
      <c r="I107" s="43"/>
      <c r="J107" s="43"/>
      <c r="K107" s="2">
        <v>2022</v>
      </c>
      <c r="L107" s="5">
        <v>0.03</v>
      </c>
      <c r="M107" s="28"/>
      <c r="N107" s="28"/>
      <c r="O107" s="31"/>
    </row>
    <row r="108" spans="1:15" ht="16.8" x14ac:dyDescent="0.3">
      <c r="A108" s="34"/>
      <c r="B108" s="37"/>
      <c r="C108" s="40"/>
      <c r="D108" s="43"/>
      <c r="E108" s="43"/>
      <c r="F108" s="43"/>
      <c r="G108" s="43"/>
      <c r="H108" s="43"/>
      <c r="I108" s="43"/>
      <c r="J108" s="43"/>
      <c r="K108" s="2">
        <v>2023</v>
      </c>
      <c r="L108" s="5">
        <v>0.03</v>
      </c>
      <c r="M108" s="28"/>
      <c r="N108" s="28"/>
      <c r="O108" s="31"/>
    </row>
    <row r="109" spans="1:15" ht="16.8" x14ac:dyDescent="0.3">
      <c r="A109" s="35"/>
      <c r="B109" s="38"/>
      <c r="C109" s="41"/>
      <c r="D109" s="44"/>
      <c r="E109" s="44"/>
      <c r="F109" s="44"/>
      <c r="G109" s="44"/>
      <c r="H109" s="44"/>
      <c r="I109" s="44"/>
      <c r="J109" s="44"/>
      <c r="K109" s="2">
        <v>2024</v>
      </c>
      <c r="L109" s="8">
        <v>0.03</v>
      </c>
      <c r="M109" s="29"/>
      <c r="N109" s="29"/>
      <c r="O109" s="32"/>
    </row>
    <row r="110" spans="1:15" ht="16.8" x14ac:dyDescent="0.3">
      <c r="A110" s="33" t="s">
        <v>49</v>
      </c>
      <c r="B110" s="36" t="s">
        <v>59</v>
      </c>
      <c r="C110" s="39" t="s">
        <v>10</v>
      </c>
      <c r="D110" s="57">
        <f>12/1265*100</f>
        <v>0.94861660079051391</v>
      </c>
      <c r="E110" s="57">
        <v>0</v>
      </c>
      <c r="F110" s="57">
        <f>9/1308*100</f>
        <v>0.68807339449541294</v>
      </c>
      <c r="G110" s="57">
        <f>5/1232*100</f>
        <v>0.40584415584415579</v>
      </c>
      <c r="H110" s="57">
        <f>8/1118*100</f>
        <v>0.7155635062611807</v>
      </c>
      <c r="I110" s="57">
        <f>8/1206*100</f>
        <v>0.66334991708126034</v>
      </c>
      <c r="J110" s="57">
        <f>9/1312*100</f>
        <v>0.68597560975609762</v>
      </c>
      <c r="K110" s="2">
        <v>2019</v>
      </c>
      <c r="L110" s="5">
        <v>0.01</v>
      </c>
      <c r="M110" s="30" t="s">
        <v>193</v>
      </c>
      <c r="N110" s="27" t="s">
        <v>130</v>
      </c>
      <c r="O110" s="30" t="s">
        <v>21</v>
      </c>
    </row>
    <row r="111" spans="1:15" ht="16.8" x14ac:dyDescent="0.3">
      <c r="A111" s="34"/>
      <c r="B111" s="37"/>
      <c r="C111" s="40"/>
      <c r="D111" s="58"/>
      <c r="E111" s="58"/>
      <c r="F111" s="58"/>
      <c r="G111" s="58"/>
      <c r="H111" s="58"/>
      <c r="I111" s="58"/>
      <c r="J111" s="58"/>
      <c r="K111" s="2">
        <v>2020</v>
      </c>
      <c r="L111" s="5">
        <v>0.1</v>
      </c>
      <c r="M111" s="31"/>
      <c r="N111" s="28"/>
      <c r="O111" s="31"/>
    </row>
    <row r="112" spans="1:15" ht="16.8" x14ac:dyDescent="0.3">
      <c r="A112" s="34"/>
      <c r="B112" s="37"/>
      <c r="C112" s="40"/>
      <c r="D112" s="58"/>
      <c r="E112" s="58"/>
      <c r="F112" s="58"/>
      <c r="G112" s="58"/>
      <c r="H112" s="58"/>
      <c r="I112" s="58"/>
      <c r="J112" s="58"/>
      <c r="K112" s="2">
        <v>2021</v>
      </c>
      <c r="L112" s="5">
        <v>0.1</v>
      </c>
      <c r="M112" s="31"/>
      <c r="N112" s="28"/>
      <c r="O112" s="31"/>
    </row>
    <row r="113" spans="1:15" ht="16.8" x14ac:dyDescent="0.3">
      <c r="A113" s="34"/>
      <c r="B113" s="37"/>
      <c r="C113" s="40"/>
      <c r="D113" s="58"/>
      <c r="E113" s="58"/>
      <c r="F113" s="58"/>
      <c r="G113" s="58"/>
      <c r="H113" s="58"/>
      <c r="I113" s="58"/>
      <c r="J113" s="58"/>
      <c r="K113" s="2">
        <v>2022</v>
      </c>
      <c r="L113" s="5">
        <v>0.1</v>
      </c>
      <c r="M113" s="31"/>
      <c r="N113" s="28"/>
      <c r="O113" s="31"/>
    </row>
    <row r="114" spans="1:15" ht="16.8" x14ac:dyDescent="0.3">
      <c r="A114" s="34"/>
      <c r="B114" s="37"/>
      <c r="C114" s="40"/>
      <c r="D114" s="58"/>
      <c r="E114" s="58"/>
      <c r="F114" s="58"/>
      <c r="G114" s="58"/>
      <c r="H114" s="58"/>
      <c r="I114" s="58"/>
      <c r="J114" s="58"/>
      <c r="K114" s="2">
        <v>2023</v>
      </c>
      <c r="L114" s="5">
        <v>0.1</v>
      </c>
      <c r="M114" s="31"/>
      <c r="N114" s="28"/>
      <c r="O114" s="31"/>
    </row>
    <row r="115" spans="1:15" ht="16.8" x14ac:dyDescent="0.3">
      <c r="A115" s="35"/>
      <c r="B115" s="38"/>
      <c r="C115" s="41"/>
      <c r="D115" s="59"/>
      <c r="E115" s="59"/>
      <c r="F115" s="59"/>
      <c r="G115" s="59"/>
      <c r="H115" s="59"/>
      <c r="I115" s="59"/>
      <c r="J115" s="59"/>
      <c r="K115" s="2">
        <v>2024</v>
      </c>
      <c r="L115" s="8">
        <v>0.1</v>
      </c>
      <c r="M115" s="32"/>
      <c r="N115" s="29"/>
      <c r="O115" s="32"/>
    </row>
    <row r="116" spans="1:15" ht="16.8" x14ac:dyDescent="0.3">
      <c r="A116" s="33" t="s">
        <v>24</v>
      </c>
      <c r="B116" s="36" t="s">
        <v>60</v>
      </c>
      <c r="C116" s="39" t="s">
        <v>10</v>
      </c>
      <c r="D116" s="45">
        <v>8.8000000000000007</v>
      </c>
      <c r="E116" s="45">
        <f>2107/24224*100</f>
        <v>8.6979854689564071</v>
      </c>
      <c r="F116" s="45">
        <f>2110/23800*100</f>
        <v>8.8655462184873954</v>
      </c>
      <c r="G116" s="45">
        <f>2144/24350*100</f>
        <v>8.8049281314168386</v>
      </c>
      <c r="H116" s="45">
        <f>2180/24500*100</f>
        <v>8.8979591836734695</v>
      </c>
      <c r="I116" s="45">
        <f>2189/24600*100</f>
        <v>8.8983739837398375</v>
      </c>
      <c r="J116" s="45">
        <f>2198/24700*100</f>
        <v>8.8987854251012148</v>
      </c>
      <c r="K116" s="2">
        <v>2019</v>
      </c>
      <c r="L116" s="5">
        <v>0.05</v>
      </c>
      <c r="M116" s="27" t="s">
        <v>69</v>
      </c>
      <c r="N116" s="27" t="s">
        <v>130</v>
      </c>
      <c r="O116" s="30" t="s">
        <v>21</v>
      </c>
    </row>
    <row r="117" spans="1:15" ht="16.8" x14ac:dyDescent="0.3">
      <c r="A117" s="34"/>
      <c r="B117" s="37"/>
      <c r="C117" s="40"/>
      <c r="D117" s="46"/>
      <c r="E117" s="46"/>
      <c r="F117" s="46"/>
      <c r="G117" s="46"/>
      <c r="H117" s="46"/>
      <c r="I117" s="46"/>
      <c r="J117" s="46"/>
      <c r="K117" s="2">
        <v>2020</v>
      </c>
      <c r="L117" s="5">
        <v>0.05</v>
      </c>
      <c r="M117" s="28"/>
      <c r="N117" s="28"/>
      <c r="O117" s="31"/>
    </row>
    <row r="118" spans="1:15" ht="16.8" x14ac:dyDescent="0.3">
      <c r="A118" s="34"/>
      <c r="B118" s="37"/>
      <c r="C118" s="40"/>
      <c r="D118" s="46"/>
      <c r="E118" s="46"/>
      <c r="F118" s="46"/>
      <c r="G118" s="46"/>
      <c r="H118" s="46"/>
      <c r="I118" s="46"/>
      <c r="J118" s="46"/>
      <c r="K118" s="2">
        <v>2021</v>
      </c>
      <c r="L118" s="5">
        <v>0.05</v>
      </c>
      <c r="M118" s="28"/>
      <c r="N118" s="28"/>
      <c r="O118" s="31"/>
    </row>
    <row r="119" spans="1:15" ht="16.8" x14ac:dyDescent="0.3">
      <c r="A119" s="34"/>
      <c r="B119" s="37"/>
      <c r="C119" s="40"/>
      <c r="D119" s="46"/>
      <c r="E119" s="46"/>
      <c r="F119" s="46"/>
      <c r="G119" s="46"/>
      <c r="H119" s="46"/>
      <c r="I119" s="46"/>
      <c r="J119" s="46"/>
      <c r="K119" s="2">
        <v>2022</v>
      </c>
      <c r="L119" s="5">
        <v>0.05</v>
      </c>
      <c r="M119" s="28"/>
      <c r="N119" s="28"/>
      <c r="O119" s="31"/>
    </row>
    <row r="120" spans="1:15" ht="16.8" x14ac:dyDescent="0.3">
      <c r="A120" s="34"/>
      <c r="B120" s="37"/>
      <c r="C120" s="40"/>
      <c r="D120" s="46"/>
      <c r="E120" s="46"/>
      <c r="F120" s="46"/>
      <c r="G120" s="46"/>
      <c r="H120" s="46"/>
      <c r="I120" s="46"/>
      <c r="J120" s="46"/>
      <c r="K120" s="2">
        <v>2023</v>
      </c>
      <c r="L120" s="5">
        <v>0.05</v>
      </c>
      <c r="M120" s="28"/>
      <c r="N120" s="28"/>
      <c r="O120" s="31"/>
    </row>
    <row r="121" spans="1:15" ht="16.8" x14ac:dyDescent="0.3">
      <c r="A121" s="35"/>
      <c r="B121" s="38"/>
      <c r="C121" s="41"/>
      <c r="D121" s="47"/>
      <c r="E121" s="47"/>
      <c r="F121" s="47"/>
      <c r="G121" s="47"/>
      <c r="H121" s="47"/>
      <c r="I121" s="47"/>
      <c r="J121" s="47"/>
      <c r="K121" s="2">
        <v>2024</v>
      </c>
      <c r="L121" s="8">
        <v>0.05</v>
      </c>
      <c r="M121" s="29"/>
      <c r="N121" s="29"/>
      <c r="O121" s="32"/>
    </row>
    <row r="122" spans="1:15" ht="16.8" x14ac:dyDescent="0.3">
      <c r="A122" s="33" t="s">
        <v>103</v>
      </c>
      <c r="B122" s="36" t="s">
        <v>61</v>
      </c>
      <c r="C122" s="39" t="s">
        <v>10</v>
      </c>
      <c r="D122" s="42">
        <v>58</v>
      </c>
      <c r="E122" s="42"/>
      <c r="F122" s="42"/>
      <c r="G122" s="42"/>
      <c r="H122" s="42"/>
      <c r="I122" s="42"/>
      <c r="J122" s="42"/>
      <c r="K122" s="2">
        <v>2019</v>
      </c>
      <c r="L122" s="5">
        <v>0.05</v>
      </c>
      <c r="M122" s="27" t="s">
        <v>70</v>
      </c>
      <c r="N122" s="27" t="s">
        <v>84</v>
      </c>
      <c r="O122" s="30" t="s">
        <v>21</v>
      </c>
    </row>
    <row r="123" spans="1:15" ht="16.8" x14ac:dyDescent="0.3">
      <c r="A123" s="34"/>
      <c r="B123" s="37"/>
      <c r="C123" s="40"/>
      <c r="D123" s="43"/>
      <c r="E123" s="43"/>
      <c r="F123" s="43"/>
      <c r="G123" s="43"/>
      <c r="H123" s="43"/>
      <c r="I123" s="43"/>
      <c r="J123" s="43"/>
      <c r="K123" s="2">
        <v>2020</v>
      </c>
      <c r="L123" s="5">
        <v>0</v>
      </c>
      <c r="M123" s="28"/>
      <c r="N123" s="28"/>
      <c r="O123" s="31"/>
    </row>
    <row r="124" spans="1:15" ht="16.8" x14ac:dyDescent="0.3">
      <c r="A124" s="34"/>
      <c r="B124" s="37"/>
      <c r="C124" s="40"/>
      <c r="D124" s="43"/>
      <c r="E124" s="43"/>
      <c r="F124" s="43"/>
      <c r="G124" s="43"/>
      <c r="H124" s="43"/>
      <c r="I124" s="43"/>
      <c r="J124" s="43"/>
      <c r="K124" s="2">
        <v>2021</v>
      </c>
      <c r="L124" s="5">
        <v>0</v>
      </c>
      <c r="M124" s="28"/>
      <c r="N124" s="28"/>
      <c r="O124" s="31"/>
    </row>
    <row r="125" spans="1:15" ht="16.8" x14ac:dyDescent="0.3">
      <c r="A125" s="34"/>
      <c r="B125" s="37"/>
      <c r="C125" s="40"/>
      <c r="D125" s="43"/>
      <c r="E125" s="43"/>
      <c r="F125" s="43"/>
      <c r="G125" s="43"/>
      <c r="H125" s="43"/>
      <c r="I125" s="43"/>
      <c r="J125" s="43"/>
      <c r="K125" s="2">
        <v>2022</v>
      </c>
      <c r="L125" s="5">
        <v>0</v>
      </c>
      <c r="M125" s="28"/>
      <c r="N125" s="28"/>
      <c r="O125" s="31"/>
    </row>
    <row r="126" spans="1:15" ht="16.8" x14ac:dyDescent="0.3">
      <c r="A126" s="34"/>
      <c r="B126" s="37"/>
      <c r="C126" s="40"/>
      <c r="D126" s="43"/>
      <c r="E126" s="43"/>
      <c r="F126" s="43"/>
      <c r="G126" s="43"/>
      <c r="H126" s="43"/>
      <c r="I126" s="43"/>
      <c r="J126" s="43"/>
      <c r="K126" s="2">
        <v>2023</v>
      </c>
      <c r="L126" s="5">
        <v>0</v>
      </c>
      <c r="M126" s="28"/>
      <c r="N126" s="28"/>
      <c r="O126" s="31"/>
    </row>
    <row r="127" spans="1:15" ht="16.8" x14ac:dyDescent="0.3">
      <c r="A127" s="35"/>
      <c r="B127" s="38"/>
      <c r="C127" s="41"/>
      <c r="D127" s="44"/>
      <c r="E127" s="44"/>
      <c r="F127" s="44"/>
      <c r="G127" s="44"/>
      <c r="H127" s="44"/>
      <c r="I127" s="44"/>
      <c r="J127" s="44"/>
      <c r="K127" s="2">
        <v>2024</v>
      </c>
      <c r="L127" s="8">
        <v>0</v>
      </c>
      <c r="M127" s="29"/>
      <c r="N127" s="29"/>
      <c r="O127" s="32"/>
    </row>
    <row r="128" spans="1:15" ht="26.25" customHeight="1" x14ac:dyDescent="0.3">
      <c r="A128" s="33" t="s">
        <v>25</v>
      </c>
      <c r="B128" s="36" t="s">
        <v>63</v>
      </c>
      <c r="C128" s="39" t="s">
        <v>10</v>
      </c>
      <c r="D128" s="42">
        <v>100</v>
      </c>
      <c r="E128" s="42">
        <v>100</v>
      </c>
      <c r="F128" s="42">
        <f>56/56*100</f>
        <v>100</v>
      </c>
      <c r="G128" s="42">
        <f t="shared" ref="G128:J128" si="10">56/56*100</f>
        <v>100</v>
      </c>
      <c r="H128" s="42">
        <f t="shared" si="10"/>
        <v>100</v>
      </c>
      <c r="I128" s="42">
        <f t="shared" si="10"/>
        <v>100</v>
      </c>
      <c r="J128" s="42">
        <f t="shared" si="10"/>
        <v>100</v>
      </c>
      <c r="K128" s="2">
        <v>2019</v>
      </c>
      <c r="L128" s="5">
        <v>0.05</v>
      </c>
      <c r="M128" s="27" t="s">
        <v>96</v>
      </c>
      <c r="N128" s="27" t="s">
        <v>130</v>
      </c>
      <c r="O128" s="30" t="s">
        <v>21</v>
      </c>
    </row>
    <row r="129" spans="1:15" ht="26.25" customHeight="1" x14ac:dyDescent="0.3">
      <c r="A129" s="34"/>
      <c r="B129" s="37"/>
      <c r="C129" s="40"/>
      <c r="D129" s="43"/>
      <c r="E129" s="43"/>
      <c r="F129" s="43"/>
      <c r="G129" s="43"/>
      <c r="H129" s="43"/>
      <c r="I129" s="43"/>
      <c r="J129" s="43"/>
      <c r="K129" s="2">
        <v>2020</v>
      </c>
      <c r="L129" s="5">
        <v>0.05</v>
      </c>
      <c r="M129" s="28"/>
      <c r="N129" s="28"/>
      <c r="O129" s="31"/>
    </row>
    <row r="130" spans="1:15" ht="26.25" customHeight="1" x14ac:dyDescent="0.3">
      <c r="A130" s="34"/>
      <c r="B130" s="37"/>
      <c r="C130" s="40"/>
      <c r="D130" s="43"/>
      <c r="E130" s="43"/>
      <c r="F130" s="43"/>
      <c r="G130" s="43"/>
      <c r="H130" s="43"/>
      <c r="I130" s="43"/>
      <c r="J130" s="43"/>
      <c r="K130" s="2">
        <v>2021</v>
      </c>
      <c r="L130" s="5">
        <v>0.05</v>
      </c>
      <c r="M130" s="28"/>
      <c r="N130" s="28"/>
      <c r="O130" s="31"/>
    </row>
    <row r="131" spans="1:15" ht="26.25" customHeight="1" x14ac:dyDescent="0.3">
      <c r="A131" s="34"/>
      <c r="B131" s="37"/>
      <c r="C131" s="40"/>
      <c r="D131" s="43"/>
      <c r="E131" s="43"/>
      <c r="F131" s="43"/>
      <c r="G131" s="43"/>
      <c r="H131" s="43"/>
      <c r="I131" s="43"/>
      <c r="J131" s="43"/>
      <c r="K131" s="2">
        <v>2022</v>
      </c>
      <c r="L131" s="5">
        <v>0.03</v>
      </c>
      <c r="M131" s="28"/>
      <c r="N131" s="28"/>
      <c r="O131" s="31"/>
    </row>
    <row r="132" spans="1:15" ht="26.25" customHeight="1" x14ac:dyDescent="0.3">
      <c r="A132" s="34"/>
      <c r="B132" s="37"/>
      <c r="C132" s="40"/>
      <c r="D132" s="43"/>
      <c r="E132" s="43"/>
      <c r="F132" s="43"/>
      <c r="G132" s="43"/>
      <c r="H132" s="43"/>
      <c r="I132" s="43"/>
      <c r="J132" s="43"/>
      <c r="K132" s="2">
        <v>2023</v>
      </c>
      <c r="L132" s="5">
        <v>0.03</v>
      </c>
      <c r="M132" s="28"/>
      <c r="N132" s="28"/>
      <c r="O132" s="31"/>
    </row>
    <row r="133" spans="1:15" ht="30.6" customHeight="1" x14ac:dyDescent="0.3">
      <c r="A133" s="35"/>
      <c r="B133" s="38"/>
      <c r="C133" s="41"/>
      <c r="D133" s="44"/>
      <c r="E133" s="44"/>
      <c r="F133" s="44"/>
      <c r="G133" s="44"/>
      <c r="H133" s="44"/>
      <c r="I133" s="44"/>
      <c r="J133" s="44"/>
      <c r="K133" s="2">
        <v>2024</v>
      </c>
      <c r="L133" s="5">
        <v>0.03</v>
      </c>
      <c r="M133" s="29"/>
      <c r="N133" s="29"/>
      <c r="O133" s="32"/>
    </row>
    <row r="134" spans="1:15" ht="16.8" x14ac:dyDescent="0.3">
      <c r="A134" s="33" t="s">
        <v>26</v>
      </c>
      <c r="B134" s="36" t="s">
        <v>154</v>
      </c>
      <c r="C134" s="39" t="s">
        <v>10</v>
      </c>
      <c r="D134" s="45">
        <v>100</v>
      </c>
      <c r="E134" s="45"/>
      <c r="F134" s="45"/>
      <c r="G134" s="45"/>
      <c r="H134" s="45"/>
      <c r="I134" s="45"/>
      <c r="J134" s="45"/>
      <c r="K134" s="2">
        <v>2019</v>
      </c>
      <c r="L134" s="8">
        <v>0.03</v>
      </c>
      <c r="M134" s="27" t="s">
        <v>44</v>
      </c>
      <c r="N134" s="27" t="s">
        <v>84</v>
      </c>
      <c r="O134" s="30" t="s">
        <v>21</v>
      </c>
    </row>
    <row r="135" spans="1:15" ht="16.8" x14ac:dyDescent="0.3">
      <c r="A135" s="34"/>
      <c r="B135" s="37"/>
      <c r="C135" s="40"/>
      <c r="D135" s="46"/>
      <c r="E135" s="46"/>
      <c r="F135" s="46"/>
      <c r="G135" s="46"/>
      <c r="H135" s="46"/>
      <c r="I135" s="46"/>
      <c r="J135" s="46"/>
      <c r="K135" s="2">
        <v>2020</v>
      </c>
      <c r="L135" s="8">
        <v>0</v>
      </c>
      <c r="M135" s="28"/>
      <c r="N135" s="28"/>
      <c r="O135" s="31"/>
    </row>
    <row r="136" spans="1:15" ht="16.8" x14ac:dyDescent="0.3">
      <c r="A136" s="34"/>
      <c r="B136" s="37"/>
      <c r="C136" s="40"/>
      <c r="D136" s="46"/>
      <c r="E136" s="46"/>
      <c r="F136" s="46"/>
      <c r="G136" s="46"/>
      <c r="H136" s="46"/>
      <c r="I136" s="46"/>
      <c r="J136" s="46"/>
      <c r="K136" s="2">
        <v>2021</v>
      </c>
      <c r="L136" s="8">
        <v>0</v>
      </c>
      <c r="M136" s="28"/>
      <c r="N136" s="28"/>
      <c r="O136" s="31"/>
    </row>
    <row r="137" spans="1:15" ht="16.8" x14ac:dyDescent="0.3">
      <c r="A137" s="34"/>
      <c r="B137" s="37"/>
      <c r="C137" s="40"/>
      <c r="D137" s="46"/>
      <c r="E137" s="46"/>
      <c r="F137" s="46"/>
      <c r="G137" s="46"/>
      <c r="H137" s="46"/>
      <c r="I137" s="46"/>
      <c r="J137" s="46"/>
      <c r="K137" s="2">
        <v>2022</v>
      </c>
      <c r="L137" s="5">
        <v>0</v>
      </c>
      <c r="M137" s="28"/>
      <c r="N137" s="28"/>
      <c r="O137" s="31"/>
    </row>
    <row r="138" spans="1:15" ht="16.8" x14ac:dyDescent="0.3">
      <c r="A138" s="34"/>
      <c r="B138" s="37"/>
      <c r="C138" s="40"/>
      <c r="D138" s="46"/>
      <c r="E138" s="46"/>
      <c r="F138" s="46"/>
      <c r="G138" s="46"/>
      <c r="H138" s="46"/>
      <c r="I138" s="46"/>
      <c r="J138" s="46"/>
      <c r="K138" s="2">
        <v>2023</v>
      </c>
      <c r="L138" s="5">
        <v>0</v>
      </c>
      <c r="M138" s="28"/>
      <c r="N138" s="28"/>
      <c r="O138" s="31"/>
    </row>
    <row r="139" spans="1:15" ht="16.8" x14ac:dyDescent="0.3">
      <c r="A139" s="35"/>
      <c r="B139" s="38"/>
      <c r="C139" s="41"/>
      <c r="D139" s="47"/>
      <c r="E139" s="47"/>
      <c r="F139" s="47"/>
      <c r="G139" s="47"/>
      <c r="H139" s="47"/>
      <c r="I139" s="47"/>
      <c r="J139" s="47"/>
      <c r="K139" s="2">
        <v>2024</v>
      </c>
      <c r="L139" s="8">
        <v>0</v>
      </c>
      <c r="M139" s="29"/>
      <c r="N139" s="29"/>
      <c r="O139" s="32"/>
    </row>
    <row r="140" spans="1:15" ht="16.8" x14ac:dyDescent="0.3">
      <c r="A140" s="33" t="s">
        <v>27</v>
      </c>
      <c r="B140" s="36" t="s">
        <v>62</v>
      </c>
      <c r="C140" s="39" t="s">
        <v>10</v>
      </c>
      <c r="D140" s="42">
        <f>37/37*100</f>
        <v>100</v>
      </c>
      <c r="E140" s="42">
        <f>37/37*100</f>
        <v>100</v>
      </c>
      <c r="F140" s="42">
        <f>37/37*100</f>
        <v>100</v>
      </c>
      <c r="G140" s="42">
        <f>36/36*100</f>
        <v>100</v>
      </c>
      <c r="H140" s="42">
        <f t="shared" ref="H140:J140" si="11">36/36*100</f>
        <v>100</v>
      </c>
      <c r="I140" s="42">
        <f t="shared" si="11"/>
        <v>100</v>
      </c>
      <c r="J140" s="42">
        <f t="shared" si="11"/>
        <v>100</v>
      </c>
      <c r="K140" s="2">
        <v>2019</v>
      </c>
      <c r="L140" s="5">
        <v>0.06</v>
      </c>
      <c r="M140" s="27" t="s">
        <v>71</v>
      </c>
      <c r="N140" s="27" t="s">
        <v>84</v>
      </c>
      <c r="O140" s="30" t="s">
        <v>21</v>
      </c>
    </row>
    <row r="141" spans="1:15" ht="16.8" x14ac:dyDescent="0.3">
      <c r="A141" s="34"/>
      <c r="B141" s="37"/>
      <c r="C141" s="40"/>
      <c r="D141" s="43"/>
      <c r="E141" s="43"/>
      <c r="F141" s="43"/>
      <c r="G141" s="43"/>
      <c r="H141" s="43"/>
      <c r="I141" s="43"/>
      <c r="J141" s="43"/>
      <c r="K141" s="2">
        <v>2020</v>
      </c>
      <c r="L141" s="5">
        <v>0.06</v>
      </c>
      <c r="M141" s="28"/>
      <c r="N141" s="28"/>
      <c r="O141" s="31"/>
    </row>
    <row r="142" spans="1:15" ht="16.8" x14ac:dyDescent="0.3">
      <c r="A142" s="34"/>
      <c r="B142" s="37"/>
      <c r="C142" s="40"/>
      <c r="D142" s="43"/>
      <c r="E142" s="43"/>
      <c r="F142" s="43"/>
      <c r="G142" s="43"/>
      <c r="H142" s="43"/>
      <c r="I142" s="43"/>
      <c r="J142" s="43"/>
      <c r="K142" s="2">
        <v>2021</v>
      </c>
      <c r="L142" s="5">
        <v>0.06</v>
      </c>
      <c r="M142" s="28"/>
      <c r="N142" s="28"/>
      <c r="O142" s="31"/>
    </row>
    <row r="143" spans="1:15" ht="16.8" x14ac:dyDescent="0.3">
      <c r="A143" s="34"/>
      <c r="B143" s="37"/>
      <c r="C143" s="40"/>
      <c r="D143" s="43"/>
      <c r="E143" s="43"/>
      <c r="F143" s="43"/>
      <c r="G143" s="43"/>
      <c r="H143" s="43"/>
      <c r="I143" s="43"/>
      <c r="J143" s="43"/>
      <c r="K143" s="2">
        <v>2022</v>
      </c>
      <c r="L143" s="5">
        <v>0.06</v>
      </c>
      <c r="M143" s="28"/>
      <c r="N143" s="28"/>
      <c r="O143" s="31"/>
    </row>
    <row r="144" spans="1:15" ht="16.8" x14ac:dyDescent="0.3">
      <c r="A144" s="34"/>
      <c r="B144" s="37"/>
      <c r="C144" s="40"/>
      <c r="D144" s="43"/>
      <c r="E144" s="43"/>
      <c r="F144" s="43"/>
      <c r="G144" s="43"/>
      <c r="H144" s="43"/>
      <c r="I144" s="43"/>
      <c r="J144" s="43"/>
      <c r="K144" s="2">
        <v>2023</v>
      </c>
      <c r="L144" s="5">
        <v>0.06</v>
      </c>
      <c r="M144" s="28"/>
      <c r="N144" s="28"/>
      <c r="O144" s="31"/>
    </row>
    <row r="145" spans="1:15" ht="15" customHeight="1" x14ac:dyDescent="0.3">
      <c r="A145" s="35"/>
      <c r="B145" s="38"/>
      <c r="C145" s="41"/>
      <c r="D145" s="44"/>
      <c r="E145" s="44"/>
      <c r="F145" s="44"/>
      <c r="G145" s="44"/>
      <c r="H145" s="44"/>
      <c r="I145" s="44"/>
      <c r="J145" s="44"/>
      <c r="K145" s="2">
        <v>2024</v>
      </c>
      <c r="L145" s="8">
        <v>0.06</v>
      </c>
      <c r="M145" s="29"/>
      <c r="N145" s="29"/>
      <c r="O145" s="32"/>
    </row>
    <row r="146" spans="1:15" ht="16.8" x14ac:dyDescent="0.3">
      <c r="A146" s="33" t="s">
        <v>28</v>
      </c>
      <c r="B146" s="36" t="s">
        <v>155</v>
      </c>
      <c r="C146" s="39" t="s">
        <v>10</v>
      </c>
      <c r="D146" s="57">
        <v>21.2</v>
      </c>
      <c r="E146" s="57">
        <f>381/1429*100</f>
        <v>26.662001399580127</v>
      </c>
      <c r="F146" s="57">
        <f>350/1430*100</f>
        <v>24.475524475524477</v>
      </c>
      <c r="G146" s="57">
        <f t="shared" ref="G146:J146" si="12">350/1430*100</f>
        <v>24.475524475524477</v>
      </c>
      <c r="H146" s="57">
        <f t="shared" si="12"/>
        <v>24.475524475524477</v>
      </c>
      <c r="I146" s="57">
        <f t="shared" si="12"/>
        <v>24.475524475524477</v>
      </c>
      <c r="J146" s="57">
        <f t="shared" si="12"/>
        <v>24.475524475524477</v>
      </c>
      <c r="K146" s="2">
        <v>2019</v>
      </c>
      <c r="L146" s="5">
        <v>0.03</v>
      </c>
      <c r="M146" s="27" t="s">
        <v>157</v>
      </c>
      <c r="N146" s="27" t="s">
        <v>84</v>
      </c>
      <c r="O146" s="30" t="s">
        <v>21</v>
      </c>
    </row>
    <row r="147" spans="1:15" ht="16.8" x14ac:dyDescent="0.3">
      <c r="A147" s="34"/>
      <c r="B147" s="37"/>
      <c r="C147" s="40"/>
      <c r="D147" s="58"/>
      <c r="E147" s="58"/>
      <c r="F147" s="58"/>
      <c r="G147" s="58"/>
      <c r="H147" s="58"/>
      <c r="I147" s="58"/>
      <c r="J147" s="58"/>
      <c r="K147" s="2">
        <v>2020</v>
      </c>
      <c r="L147" s="5">
        <v>0.03</v>
      </c>
      <c r="M147" s="28"/>
      <c r="N147" s="28"/>
      <c r="O147" s="31"/>
    </row>
    <row r="148" spans="1:15" ht="16.8" x14ac:dyDescent="0.3">
      <c r="A148" s="34"/>
      <c r="B148" s="37"/>
      <c r="C148" s="40"/>
      <c r="D148" s="58"/>
      <c r="E148" s="58"/>
      <c r="F148" s="58"/>
      <c r="G148" s="58"/>
      <c r="H148" s="58"/>
      <c r="I148" s="58"/>
      <c r="J148" s="58"/>
      <c r="K148" s="2">
        <v>2021</v>
      </c>
      <c r="L148" s="5">
        <v>0.03</v>
      </c>
      <c r="M148" s="28"/>
      <c r="N148" s="28"/>
      <c r="O148" s="31"/>
    </row>
    <row r="149" spans="1:15" ht="16.8" x14ac:dyDescent="0.3">
      <c r="A149" s="34"/>
      <c r="B149" s="37"/>
      <c r="C149" s="40"/>
      <c r="D149" s="58"/>
      <c r="E149" s="58"/>
      <c r="F149" s="58"/>
      <c r="G149" s="58"/>
      <c r="H149" s="58"/>
      <c r="I149" s="58"/>
      <c r="J149" s="58"/>
      <c r="K149" s="2">
        <v>2022</v>
      </c>
      <c r="L149" s="5">
        <v>0.03</v>
      </c>
      <c r="M149" s="28"/>
      <c r="N149" s="28"/>
      <c r="O149" s="31"/>
    </row>
    <row r="150" spans="1:15" ht="16.8" x14ac:dyDescent="0.3">
      <c r="A150" s="34"/>
      <c r="B150" s="37"/>
      <c r="C150" s="40"/>
      <c r="D150" s="58"/>
      <c r="E150" s="58"/>
      <c r="F150" s="58"/>
      <c r="G150" s="58"/>
      <c r="H150" s="58"/>
      <c r="I150" s="58"/>
      <c r="J150" s="58"/>
      <c r="K150" s="2">
        <v>2023</v>
      </c>
      <c r="L150" s="5">
        <v>0.03</v>
      </c>
      <c r="M150" s="28"/>
      <c r="N150" s="28"/>
      <c r="O150" s="31"/>
    </row>
    <row r="151" spans="1:15" ht="16.8" x14ac:dyDescent="0.3">
      <c r="A151" s="35"/>
      <c r="B151" s="38"/>
      <c r="C151" s="41"/>
      <c r="D151" s="59"/>
      <c r="E151" s="59"/>
      <c r="F151" s="59"/>
      <c r="G151" s="59"/>
      <c r="H151" s="59"/>
      <c r="I151" s="59"/>
      <c r="J151" s="59"/>
      <c r="K151" s="2">
        <v>2024</v>
      </c>
      <c r="L151" s="8">
        <v>0.03</v>
      </c>
      <c r="M151" s="29"/>
      <c r="N151" s="29"/>
      <c r="O151" s="32"/>
    </row>
    <row r="152" spans="1:15" ht="16.8" x14ac:dyDescent="0.3">
      <c r="A152" s="33" t="s">
        <v>106</v>
      </c>
      <c r="B152" s="36" t="s">
        <v>97</v>
      </c>
      <c r="C152" s="39" t="s">
        <v>10</v>
      </c>
      <c r="D152" s="42">
        <f>37/37*100</f>
        <v>100</v>
      </c>
      <c r="E152" s="42">
        <f>37/37*100</f>
        <v>100</v>
      </c>
      <c r="F152" s="42">
        <f>37/37*100</f>
        <v>100</v>
      </c>
      <c r="G152" s="42">
        <f>36/36*100</f>
        <v>100</v>
      </c>
      <c r="H152" s="42">
        <f t="shared" ref="H152:J152" si="13">36/36*100</f>
        <v>100</v>
      </c>
      <c r="I152" s="42">
        <f t="shared" si="13"/>
        <v>100</v>
      </c>
      <c r="J152" s="42">
        <f t="shared" si="13"/>
        <v>100</v>
      </c>
      <c r="K152" s="2">
        <v>2019</v>
      </c>
      <c r="L152" s="5">
        <v>0.05</v>
      </c>
      <c r="M152" s="27" t="s">
        <v>72</v>
      </c>
      <c r="N152" s="27" t="s">
        <v>84</v>
      </c>
      <c r="O152" s="30" t="s">
        <v>21</v>
      </c>
    </row>
    <row r="153" spans="1:15" ht="16.8" x14ac:dyDescent="0.3">
      <c r="A153" s="34"/>
      <c r="B153" s="37"/>
      <c r="C153" s="40"/>
      <c r="D153" s="43"/>
      <c r="E153" s="43"/>
      <c r="F153" s="43"/>
      <c r="G153" s="43"/>
      <c r="H153" s="43"/>
      <c r="I153" s="43"/>
      <c r="J153" s="43"/>
      <c r="K153" s="2">
        <v>2020</v>
      </c>
      <c r="L153" s="5">
        <v>0.05</v>
      </c>
      <c r="M153" s="28"/>
      <c r="N153" s="28"/>
      <c r="O153" s="31"/>
    </row>
    <row r="154" spans="1:15" ht="16.8" x14ac:dyDescent="0.3">
      <c r="A154" s="34"/>
      <c r="B154" s="37"/>
      <c r="C154" s="40"/>
      <c r="D154" s="43"/>
      <c r="E154" s="43"/>
      <c r="F154" s="43"/>
      <c r="G154" s="43"/>
      <c r="H154" s="43"/>
      <c r="I154" s="43"/>
      <c r="J154" s="43"/>
      <c r="K154" s="2">
        <v>2021</v>
      </c>
      <c r="L154" s="5">
        <v>0.05</v>
      </c>
      <c r="M154" s="28"/>
      <c r="N154" s="28"/>
      <c r="O154" s="31"/>
    </row>
    <row r="155" spans="1:15" ht="16.8" x14ac:dyDescent="0.3">
      <c r="A155" s="34"/>
      <c r="B155" s="37"/>
      <c r="C155" s="40"/>
      <c r="D155" s="43"/>
      <c r="E155" s="43"/>
      <c r="F155" s="43"/>
      <c r="G155" s="43"/>
      <c r="H155" s="43"/>
      <c r="I155" s="43"/>
      <c r="J155" s="43"/>
      <c r="K155" s="2">
        <v>2022</v>
      </c>
      <c r="L155" s="5">
        <v>0.05</v>
      </c>
      <c r="M155" s="28"/>
      <c r="N155" s="28"/>
      <c r="O155" s="31"/>
    </row>
    <row r="156" spans="1:15" ht="16.8" x14ac:dyDescent="0.3">
      <c r="A156" s="34"/>
      <c r="B156" s="37"/>
      <c r="C156" s="40"/>
      <c r="D156" s="43"/>
      <c r="E156" s="43"/>
      <c r="F156" s="43"/>
      <c r="G156" s="43"/>
      <c r="H156" s="43"/>
      <c r="I156" s="43"/>
      <c r="J156" s="43"/>
      <c r="K156" s="2">
        <v>2023</v>
      </c>
      <c r="L156" s="5">
        <v>0.05</v>
      </c>
      <c r="M156" s="28"/>
      <c r="N156" s="28"/>
      <c r="O156" s="31"/>
    </row>
    <row r="157" spans="1:15" ht="16.8" x14ac:dyDescent="0.3">
      <c r="A157" s="35"/>
      <c r="B157" s="38"/>
      <c r="C157" s="41"/>
      <c r="D157" s="44"/>
      <c r="E157" s="44"/>
      <c r="F157" s="44"/>
      <c r="G157" s="44"/>
      <c r="H157" s="44"/>
      <c r="I157" s="44"/>
      <c r="J157" s="44"/>
      <c r="K157" s="2">
        <v>2024</v>
      </c>
      <c r="L157" s="8">
        <v>0.05</v>
      </c>
      <c r="M157" s="29"/>
      <c r="N157" s="29"/>
      <c r="O157" s="32"/>
    </row>
    <row r="158" spans="1:15" ht="16.8" x14ac:dyDescent="0.3">
      <c r="A158" s="33" t="s">
        <v>149</v>
      </c>
      <c r="B158" s="36" t="s">
        <v>120</v>
      </c>
      <c r="C158" s="39" t="s">
        <v>10</v>
      </c>
      <c r="D158" s="45">
        <v>50</v>
      </c>
      <c r="E158" s="45">
        <f>11940/23880*100</f>
        <v>50</v>
      </c>
      <c r="F158" s="45">
        <f>12034/24068*100</f>
        <v>50</v>
      </c>
      <c r="G158" s="45">
        <f>12052/24104*100</f>
        <v>50</v>
      </c>
      <c r="H158" s="45">
        <f>12052/24105*100</f>
        <v>49.997925741547391</v>
      </c>
      <c r="I158" s="45">
        <f t="shared" ref="I158:J158" si="14">12052/24105*100</f>
        <v>49.997925741547391</v>
      </c>
      <c r="J158" s="45">
        <f t="shared" si="14"/>
        <v>49.997925741547391</v>
      </c>
      <c r="K158" s="2">
        <v>2019</v>
      </c>
      <c r="L158" s="5">
        <v>0.01</v>
      </c>
      <c r="M158" s="30" t="s">
        <v>194</v>
      </c>
      <c r="N158" s="27" t="s">
        <v>84</v>
      </c>
      <c r="O158" s="30" t="s">
        <v>21</v>
      </c>
    </row>
    <row r="159" spans="1:15" ht="16.8" x14ac:dyDescent="0.3">
      <c r="A159" s="34"/>
      <c r="B159" s="37"/>
      <c r="C159" s="40"/>
      <c r="D159" s="46"/>
      <c r="E159" s="46"/>
      <c r="F159" s="46"/>
      <c r="G159" s="46"/>
      <c r="H159" s="46"/>
      <c r="I159" s="46"/>
      <c r="J159" s="46"/>
      <c r="K159" s="2">
        <v>2020</v>
      </c>
      <c r="L159" s="5">
        <v>0.01</v>
      </c>
      <c r="M159" s="31"/>
      <c r="N159" s="28"/>
      <c r="O159" s="31"/>
    </row>
    <row r="160" spans="1:15" ht="16.8" x14ac:dyDescent="0.3">
      <c r="A160" s="34"/>
      <c r="B160" s="37"/>
      <c r="C160" s="40"/>
      <c r="D160" s="46"/>
      <c r="E160" s="46"/>
      <c r="F160" s="46"/>
      <c r="G160" s="46"/>
      <c r="H160" s="46"/>
      <c r="I160" s="46"/>
      <c r="J160" s="46"/>
      <c r="K160" s="2">
        <v>2021</v>
      </c>
      <c r="L160" s="5">
        <v>0.01</v>
      </c>
      <c r="M160" s="31"/>
      <c r="N160" s="28"/>
      <c r="O160" s="31"/>
    </row>
    <row r="161" spans="1:15" ht="16.8" x14ac:dyDescent="0.3">
      <c r="A161" s="34"/>
      <c r="B161" s="37"/>
      <c r="C161" s="40"/>
      <c r="D161" s="46"/>
      <c r="E161" s="46"/>
      <c r="F161" s="46"/>
      <c r="G161" s="46"/>
      <c r="H161" s="46"/>
      <c r="I161" s="46"/>
      <c r="J161" s="46"/>
      <c r="K161" s="2">
        <v>2022</v>
      </c>
      <c r="L161" s="5">
        <v>0.01</v>
      </c>
      <c r="M161" s="31"/>
      <c r="N161" s="28"/>
      <c r="O161" s="31"/>
    </row>
    <row r="162" spans="1:15" ht="16.8" x14ac:dyDescent="0.3">
      <c r="A162" s="34"/>
      <c r="B162" s="37"/>
      <c r="C162" s="40"/>
      <c r="D162" s="46"/>
      <c r="E162" s="46"/>
      <c r="F162" s="46"/>
      <c r="G162" s="46"/>
      <c r="H162" s="46"/>
      <c r="I162" s="46"/>
      <c r="J162" s="46"/>
      <c r="K162" s="2">
        <v>2023</v>
      </c>
      <c r="L162" s="5">
        <v>0.01</v>
      </c>
      <c r="M162" s="31"/>
      <c r="N162" s="28"/>
      <c r="O162" s="31"/>
    </row>
    <row r="163" spans="1:15" ht="16.8" x14ac:dyDescent="0.3">
      <c r="A163" s="35"/>
      <c r="B163" s="38"/>
      <c r="C163" s="41"/>
      <c r="D163" s="47"/>
      <c r="E163" s="47"/>
      <c r="F163" s="47"/>
      <c r="G163" s="47"/>
      <c r="H163" s="47"/>
      <c r="I163" s="47"/>
      <c r="J163" s="47"/>
      <c r="K163" s="2">
        <v>2024</v>
      </c>
      <c r="L163" s="8">
        <v>0.01</v>
      </c>
      <c r="M163" s="32"/>
      <c r="N163" s="29"/>
      <c r="O163" s="32"/>
    </row>
    <row r="164" spans="1:15" ht="16.8" x14ac:dyDescent="0.3">
      <c r="A164" s="33" t="s">
        <v>150</v>
      </c>
      <c r="B164" s="36" t="s">
        <v>118</v>
      </c>
      <c r="C164" s="39" t="s">
        <v>10</v>
      </c>
      <c r="D164" s="57">
        <v>97.3</v>
      </c>
      <c r="E164" s="57">
        <v>97.3</v>
      </c>
      <c r="F164" s="57">
        <f>36/37*100</f>
        <v>97.297297297297305</v>
      </c>
      <c r="G164" s="57">
        <f>35/36*100</f>
        <v>97.222222222222214</v>
      </c>
      <c r="H164" s="57">
        <f t="shared" ref="H164:J164" si="15">36/36*100</f>
        <v>100</v>
      </c>
      <c r="I164" s="57">
        <f t="shared" si="15"/>
        <v>100</v>
      </c>
      <c r="J164" s="57">
        <f t="shared" si="15"/>
        <v>100</v>
      </c>
      <c r="K164" s="2">
        <v>2019</v>
      </c>
      <c r="L164" s="5">
        <v>0.01</v>
      </c>
      <c r="M164" s="27" t="s">
        <v>121</v>
      </c>
      <c r="N164" s="27" t="s">
        <v>84</v>
      </c>
      <c r="O164" s="30" t="s">
        <v>21</v>
      </c>
    </row>
    <row r="165" spans="1:15" ht="16.8" x14ac:dyDescent="0.3">
      <c r="A165" s="34"/>
      <c r="B165" s="37"/>
      <c r="C165" s="40"/>
      <c r="D165" s="58"/>
      <c r="E165" s="58"/>
      <c r="F165" s="58"/>
      <c r="G165" s="58"/>
      <c r="H165" s="58"/>
      <c r="I165" s="58"/>
      <c r="J165" s="58"/>
      <c r="K165" s="2">
        <v>2020</v>
      </c>
      <c r="L165" s="5">
        <v>0.01</v>
      </c>
      <c r="M165" s="28"/>
      <c r="N165" s="28"/>
      <c r="O165" s="31"/>
    </row>
    <row r="166" spans="1:15" ht="16.8" x14ac:dyDescent="0.3">
      <c r="A166" s="34"/>
      <c r="B166" s="37"/>
      <c r="C166" s="40"/>
      <c r="D166" s="58"/>
      <c r="E166" s="58"/>
      <c r="F166" s="58"/>
      <c r="G166" s="58"/>
      <c r="H166" s="58"/>
      <c r="I166" s="58"/>
      <c r="J166" s="58"/>
      <c r="K166" s="2">
        <v>2021</v>
      </c>
      <c r="L166" s="5">
        <v>0.01</v>
      </c>
      <c r="M166" s="28"/>
      <c r="N166" s="28"/>
      <c r="O166" s="31"/>
    </row>
    <row r="167" spans="1:15" ht="16.8" x14ac:dyDescent="0.3">
      <c r="A167" s="34"/>
      <c r="B167" s="37"/>
      <c r="C167" s="40"/>
      <c r="D167" s="58"/>
      <c r="E167" s="58"/>
      <c r="F167" s="58"/>
      <c r="G167" s="58"/>
      <c r="H167" s="58"/>
      <c r="I167" s="58"/>
      <c r="J167" s="58"/>
      <c r="K167" s="2">
        <v>2022</v>
      </c>
      <c r="L167" s="5">
        <v>0.01</v>
      </c>
      <c r="M167" s="28"/>
      <c r="N167" s="28"/>
      <c r="O167" s="31"/>
    </row>
    <row r="168" spans="1:15" ht="16.8" x14ac:dyDescent="0.3">
      <c r="A168" s="34"/>
      <c r="B168" s="37"/>
      <c r="C168" s="40"/>
      <c r="D168" s="58"/>
      <c r="E168" s="58"/>
      <c r="F168" s="58"/>
      <c r="G168" s="58"/>
      <c r="H168" s="58"/>
      <c r="I168" s="58"/>
      <c r="J168" s="58"/>
      <c r="K168" s="2">
        <v>2023</v>
      </c>
      <c r="L168" s="5">
        <v>0.01</v>
      </c>
      <c r="M168" s="28"/>
      <c r="N168" s="28"/>
      <c r="O168" s="31"/>
    </row>
    <row r="169" spans="1:15" ht="16.8" x14ac:dyDescent="0.3">
      <c r="A169" s="35"/>
      <c r="B169" s="38"/>
      <c r="C169" s="41"/>
      <c r="D169" s="59"/>
      <c r="E169" s="59"/>
      <c r="F169" s="59"/>
      <c r="G169" s="59"/>
      <c r="H169" s="59"/>
      <c r="I169" s="59"/>
      <c r="J169" s="59"/>
      <c r="K169" s="2">
        <v>2024</v>
      </c>
      <c r="L169" s="8">
        <v>0.01</v>
      </c>
      <c r="M169" s="29"/>
      <c r="N169" s="29"/>
      <c r="O169" s="32"/>
    </row>
    <row r="170" spans="1:15" ht="16.8" x14ac:dyDescent="0.3">
      <c r="A170" s="33" t="s">
        <v>151</v>
      </c>
      <c r="B170" s="36" t="s">
        <v>119</v>
      </c>
      <c r="C170" s="39" t="s">
        <v>10</v>
      </c>
      <c r="D170" s="45">
        <v>90.1</v>
      </c>
      <c r="E170" s="45">
        <v>95</v>
      </c>
      <c r="F170" s="45">
        <v>96.87</v>
      </c>
      <c r="G170" s="45">
        <f>306/319*100</f>
        <v>95.924764890282134</v>
      </c>
      <c r="H170" s="45">
        <v>95.9</v>
      </c>
      <c r="I170" s="45">
        <v>95.9</v>
      </c>
      <c r="J170" s="45">
        <v>95.9</v>
      </c>
      <c r="K170" s="2">
        <v>2019</v>
      </c>
      <c r="L170" s="5">
        <v>0.01</v>
      </c>
      <c r="M170" s="27" t="s">
        <v>158</v>
      </c>
      <c r="N170" s="27" t="s">
        <v>84</v>
      </c>
      <c r="O170" s="30" t="s">
        <v>21</v>
      </c>
    </row>
    <row r="171" spans="1:15" ht="16.8" x14ac:dyDescent="0.3">
      <c r="A171" s="34"/>
      <c r="B171" s="37"/>
      <c r="C171" s="40"/>
      <c r="D171" s="46"/>
      <c r="E171" s="46"/>
      <c r="F171" s="46"/>
      <c r="G171" s="46"/>
      <c r="H171" s="46"/>
      <c r="I171" s="46"/>
      <c r="J171" s="46"/>
      <c r="K171" s="2">
        <v>2020</v>
      </c>
      <c r="L171" s="5">
        <v>0.01</v>
      </c>
      <c r="M171" s="28"/>
      <c r="N171" s="28"/>
      <c r="O171" s="31"/>
    </row>
    <row r="172" spans="1:15" ht="16.8" x14ac:dyDescent="0.3">
      <c r="A172" s="34"/>
      <c r="B172" s="37"/>
      <c r="C172" s="40"/>
      <c r="D172" s="46"/>
      <c r="E172" s="46"/>
      <c r="F172" s="46"/>
      <c r="G172" s="46"/>
      <c r="H172" s="46"/>
      <c r="I172" s="46"/>
      <c r="J172" s="46"/>
      <c r="K172" s="2">
        <v>2021</v>
      </c>
      <c r="L172" s="5">
        <v>0.01</v>
      </c>
      <c r="M172" s="28"/>
      <c r="N172" s="28"/>
      <c r="O172" s="31"/>
    </row>
    <row r="173" spans="1:15" ht="16.8" x14ac:dyDescent="0.3">
      <c r="A173" s="34"/>
      <c r="B173" s="37"/>
      <c r="C173" s="40"/>
      <c r="D173" s="46"/>
      <c r="E173" s="46"/>
      <c r="F173" s="46"/>
      <c r="G173" s="46"/>
      <c r="H173" s="46"/>
      <c r="I173" s="46"/>
      <c r="J173" s="46"/>
      <c r="K173" s="2">
        <v>2022</v>
      </c>
      <c r="L173" s="5">
        <v>0.01</v>
      </c>
      <c r="M173" s="28"/>
      <c r="N173" s="28"/>
      <c r="O173" s="31"/>
    </row>
    <row r="174" spans="1:15" ht="16.8" x14ac:dyDescent="0.3">
      <c r="A174" s="34"/>
      <c r="B174" s="37"/>
      <c r="C174" s="40"/>
      <c r="D174" s="46"/>
      <c r="E174" s="46"/>
      <c r="F174" s="46"/>
      <c r="G174" s="46"/>
      <c r="H174" s="46"/>
      <c r="I174" s="46"/>
      <c r="J174" s="46"/>
      <c r="K174" s="2">
        <v>2023</v>
      </c>
      <c r="L174" s="5">
        <v>0.01</v>
      </c>
      <c r="M174" s="28"/>
      <c r="N174" s="28"/>
      <c r="O174" s="31"/>
    </row>
    <row r="175" spans="1:15" ht="18" customHeight="1" x14ac:dyDescent="0.3">
      <c r="A175" s="35"/>
      <c r="B175" s="38"/>
      <c r="C175" s="41"/>
      <c r="D175" s="47"/>
      <c r="E175" s="47"/>
      <c r="F175" s="47"/>
      <c r="G175" s="47"/>
      <c r="H175" s="47"/>
      <c r="I175" s="47"/>
      <c r="J175" s="47"/>
      <c r="K175" s="2">
        <v>2024</v>
      </c>
      <c r="L175" s="8">
        <v>0.01</v>
      </c>
      <c r="M175" s="29"/>
      <c r="N175" s="29"/>
      <c r="O175" s="32"/>
    </row>
    <row r="176" spans="1:15" ht="16.8" x14ac:dyDescent="0.3">
      <c r="A176" s="1" t="s">
        <v>14</v>
      </c>
      <c r="B176" s="65" t="s">
        <v>9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</row>
    <row r="177" spans="1:15" ht="16.8" x14ac:dyDescent="0.3">
      <c r="A177" s="33" t="s">
        <v>15</v>
      </c>
      <c r="B177" s="36" t="s">
        <v>132</v>
      </c>
      <c r="C177" s="39" t="s">
        <v>10</v>
      </c>
      <c r="D177" s="42">
        <f>6/6*100</f>
        <v>100</v>
      </c>
      <c r="E177" s="42">
        <f>6/6*100</f>
        <v>100</v>
      </c>
      <c r="F177" s="42">
        <f t="shared" ref="F177:J177" si="16">6/6*100</f>
        <v>100</v>
      </c>
      <c r="G177" s="42">
        <f t="shared" si="16"/>
        <v>100</v>
      </c>
      <c r="H177" s="42">
        <f t="shared" si="16"/>
        <v>100</v>
      </c>
      <c r="I177" s="42">
        <f t="shared" si="16"/>
        <v>100</v>
      </c>
      <c r="J177" s="42">
        <f t="shared" si="16"/>
        <v>100</v>
      </c>
      <c r="K177" s="2">
        <v>2019</v>
      </c>
      <c r="L177" s="5">
        <v>0.03</v>
      </c>
      <c r="M177" s="27" t="s">
        <v>115</v>
      </c>
      <c r="N177" s="27" t="s">
        <v>84</v>
      </c>
      <c r="O177" s="30" t="s">
        <v>15</v>
      </c>
    </row>
    <row r="178" spans="1:15" ht="16.8" x14ac:dyDescent="0.3">
      <c r="A178" s="34"/>
      <c r="B178" s="37"/>
      <c r="C178" s="40"/>
      <c r="D178" s="43"/>
      <c r="E178" s="43"/>
      <c r="F178" s="43"/>
      <c r="G178" s="43"/>
      <c r="H178" s="43"/>
      <c r="I178" s="43"/>
      <c r="J178" s="43"/>
      <c r="K178" s="2">
        <v>2020</v>
      </c>
      <c r="L178" s="5">
        <v>0.03</v>
      </c>
      <c r="M178" s="28"/>
      <c r="N178" s="28"/>
      <c r="O178" s="31"/>
    </row>
    <row r="179" spans="1:15" ht="16.8" x14ac:dyDescent="0.3">
      <c r="A179" s="34"/>
      <c r="B179" s="37"/>
      <c r="C179" s="40"/>
      <c r="D179" s="43"/>
      <c r="E179" s="43"/>
      <c r="F179" s="43"/>
      <c r="G179" s="43"/>
      <c r="H179" s="43"/>
      <c r="I179" s="43"/>
      <c r="J179" s="43"/>
      <c r="K179" s="2">
        <v>2021</v>
      </c>
      <c r="L179" s="5">
        <v>0.03</v>
      </c>
      <c r="M179" s="28"/>
      <c r="N179" s="28"/>
      <c r="O179" s="31"/>
    </row>
    <row r="180" spans="1:15" ht="16.8" x14ac:dyDescent="0.3">
      <c r="A180" s="34"/>
      <c r="B180" s="37"/>
      <c r="C180" s="40"/>
      <c r="D180" s="43"/>
      <c r="E180" s="43"/>
      <c r="F180" s="43"/>
      <c r="G180" s="43"/>
      <c r="H180" s="43"/>
      <c r="I180" s="43"/>
      <c r="J180" s="43"/>
      <c r="K180" s="2">
        <v>2022</v>
      </c>
      <c r="L180" s="5">
        <v>0.03</v>
      </c>
      <c r="M180" s="28"/>
      <c r="N180" s="28"/>
      <c r="O180" s="31"/>
    </row>
    <row r="181" spans="1:15" ht="16.8" x14ac:dyDescent="0.3">
      <c r="A181" s="34"/>
      <c r="B181" s="37"/>
      <c r="C181" s="40"/>
      <c r="D181" s="43"/>
      <c r="E181" s="43"/>
      <c r="F181" s="43"/>
      <c r="G181" s="43"/>
      <c r="H181" s="43"/>
      <c r="I181" s="43"/>
      <c r="J181" s="43"/>
      <c r="K181" s="2">
        <v>2023</v>
      </c>
      <c r="L181" s="5">
        <v>0.03</v>
      </c>
      <c r="M181" s="28"/>
      <c r="N181" s="28"/>
      <c r="O181" s="31"/>
    </row>
    <row r="182" spans="1:15" ht="16.8" x14ac:dyDescent="0.3">
      <c r="A182" s="35"/>
      <c r="B182" s="38"/>
      <c r="C182" s="41"/>
      <c r="D182" s="44"/>
      <c r="E182" s="44"/>
      <c r="F182" s="44"/>
      <c r="G182" s="44"/>
      <c r="H182" s="44"/>
      <c r="I182" s="44"/>
      <c r="J182" s="44"/>
      <c r="K182" s="2">
        <v>2024</v>
      </c>
      <c r="L182" s="5">
        <v>0.03</v>
      </c>
      <c r="M182" s="29"/>
      <c r="N182" s="29"/>
      <c r="O182" s="32"/>
    </row>
    <row r="183" spans="1:15" ht="16.8" x14ac:dyDescent="0.3">
      <c r="A183" s="33" t="s">
        <v>105</v>
      </c>
      <c r="B183" s="36" t="s">
        <v>131</v>
      </c>
      <c r="C183" s="39" t="s">
        <v>10</v>
      </c>
      <c r="D183" s="42">
        <f>6/6*100</f>
        <v>100</v>
      </c>
      <c r="E183" s="42">
        <f>6/6*100</f>
        <v>100</v>
      </c>
      <c r="F183" s="42">
        <f t="shared" ref="F183:J183" si="17">6/6*100</f>
        <v>100</v>
      </c>
      <c r="G183" s="42">
        <f t="shared" si="17"/>
        <v>100</v>
      </c>
      <c r="H183" s="42">
        <f t="shared" si="17"/>
        <v>100</v>
      </c>
      <c r="I183" s="42">
        <f t="shared" si="17"/>
        <v>100</v>
      </c>
      <c r="J183" s="42">
        <f t="shared" si="17"/>
        <v>100</v>
      </c>
      <c r="K183" s="2">
        <v>2019</v>
      </c>
      <c r="L183" s="5">
        <v>0.04</v>
      </c>
      <c r="M183" s="27" t="s">
        <v>116</v>
      </c>
      <c r="N183" s="27" t="s">
        <v>84</v>
      </c>
      <c r="O183" s="30" t="s">
        <v>15</v>
      </c>
    </row>
    <row r="184" spans="1:15" ht="16.8" x14ac:dyDescent="0.3">
      <c r="A184" s="34"/>
      <c r="B184" s="37"/>
      <c r="C184" s="40"/>
      <c r="D184" s="43"/>
      <c r="E184" s="43"/>
      <c r="F184" s="43"/>
      <c r="G184" s="43"/>
      <c r="H184" s="43"/>
      <c r="I184" s="43"/>
      <c r="J184" s="43"/>
      <c r="K184" s="2">
        <v>2020</v>
      </c>
      <c r="L184" s="5">
        <v>0.04</v>
      </c>
      <c r="M184" s="28"/>
      <c r="N184" s="28"/>
      <c r="O184" s="31"/>
    </row>
    <row r="185" spans="1:15" ht="16.8" x14ac:dyDescent="0.3">
      <c r="A185" s="34"/>
      <c r="B185" s="37"/>
      <c r="C185" s="40"/>
      <c r="D185" s="43"/>
      <c r="E185" s="43"/>
      <c r="F185" s="43"/>
      <c r="G185" s="43"/>
      <c r="H185" s="43"/>
      <c r="I185" s="43"/>
      <c r="J185" s="43"/>
      <c r="K185" s="2">
        <v>2021</v>
      </c>
      <c r="L185" s="5">
        <v>0.04</v>
      </c>
      <c r="M185" s="28"/>
      <c r="N185" s="28"/>
      <c r="O185" s="31"/>
    </row>
    <row r="186" spans="1:15" ht="16.8" x14ac:dyDescent="0.3">
      <c r="A186" s="34"/>
      <c r="B186" s="37"/>
      <c r="C186" s="40"/>
      <c r="D186" s="43"/>
      <c r="E186" s="43"/>
      <c r="F186" s="43"/>
      <c r="G186" s="43"/>
      <c r="H186" s="43"/>
      <c r="I186" s="43"/>
      <c r="J186" s="43"/>
      <c r="K186" s="2">
        <v>2022</v>
      </c>
      <c r="L186" s="5">
        <v>0.04</v>
      </c>
      <c r="M186" s="28"/>
      <c r="N186" s="28"/>
      <c r="O186" s="31"/>
    </row>
    <row r="187" spans="1:15" ht="16.8" x14ac:dyDescent="0.3">
      <c r="A187" s="34"/>
      <c r="B187" s="37"/>
      <c r="C187" s="40"/>
      <c r="D187" s="43"/>
      <c r="E187" s="43"/>
      <c r="F187" s="43"/>
      <c r="G187" s="43"/>
      <c r="H187" s="43"/>
      <c r="I187" s="43"/>
      <c r="J187" s="43"/>
      <c r="K187" s="2">
        <v>2023</v>
      </c>
      <c r="L187" s="5">
        <v>0.04</v>
      </c>
      <c r="M187" s="28"/>
      <c r="N187" s="28"/>
      <c r="O187" s="31"/>
    </row>
    <row r="188" spans="1:15" ht="16.8" x14ac:dyDescent="0.3">
      <c r="A188" s="35"/>
      <c r="B188" s="38"/>
      <c r="C188" s="41"/>
      <c r="D188" s="44"/>
      <c r="E188" s="44"/>
      <c r="F188" s="44"/>
      <c r="G188" s="44"/>
      <c r="H188" s="44"/>
      <c r="I188" s="44"/>
      <c r="J188" s="44"/>
      <c r="K188" s="2">
        <v>2024</v>
      </c>
      <c r="L188" s="5">
        <v>0.04</v>
      </c>
      <c r="M188" s="29"/>
      <c r="N188" s="29"/>
      <c r="O188" s="32"/>
    </row>
    <row r="189" spans="1:15" ht="16.8" x14ac:dyDescent="0.3">
      <c r="A189" s="33" t="s">
        <v>114</v>
      </c>
      <c r="B189" s="36" t="s">
        <v>16</v>
      </c>
      <c r="C189" s="39" t="s">
        <v>10</v>
      </c>
      <c r="D189" s="57">
        <v>69.7</v>
      </c>
      <c r="E189" s="57">
        <v>70</v>
      </c>
      <c r="F189" s="57">
        <f>16848/24068*100</f>
        <v>70.001661957786283</v>
      </c>
      <c r="G189" s="57">
        <f>16945/24224*100</f>
        <v>69.951287978863945</v>
      </c>
      <c r="H189" s="57">
        <f>16872/24104*100</f>
        <v>69.996681048788574</v>
      </c>
      <c r="I189" s="57">
        <f t="shared" ref="I189:J189" si="18">16872/24104*100</f>
        <v>69.996681048788574</v>
      </c>
      <c r="J189" s="57">
        <f t="shared" si="18"/>
        <v>69.996681048788574</v>
      </c>
      <c r="K189" s="2">
        <v>2019</v>
      </c>
      <c r="L189" s="5">
        <v>0.04</v>
      </c>
      <c r="M189" s="30" t="s">
        <v>197</v>
      </c>
      <c r="N189" s="27" t="s">
        <v>84</v>
      </c>
      <c r="O189" s="30" t="s">
        <v>172</v>
      </c>
    </row>
    <row r="190" spans="1:15" ht="16.8" x14ac:dyDescent="0.3">
      <c r="A190" s="34"/>
      <c r="B190" s="37"/>
      <c r="C190" s="40"/>
      <c r="D190" s="58"/>
      <c r="E190" s="58"/>
      <c r="F190" s="58"/>
      <c r="G190" s="58"/>
      <c r="H190" s="58"/>
      <c r="I190" s="58"/>
      <c r="J190" s="58"/>
      <c r="K190" s="2">
        <v>2020</v>
      </c>
      <c r="L190" s="5">
        <v>0.04</v>
      </c>
      <c r="M190" s="31"/>
      <c r="N190" s="28"/>
      <c r="O190" s="31"/>
    </row>
    <row r="191" spans="1:15" ht="16.8" x14ac:dyDescent="0.3">
      <c r="A191" s="34"/>
      <c r="B191" s="37"/>
      <c r="C191" s="40"/>
      <c r="D191" s="58"/>
      <c r="E191" s="58"/>
      <c r="F191" s="58"/>
      <c r="G191" s="58"/>
      <c r="H191" s="58"/>
      <c r="I191" s="58"/>
      <c r="J191" s="58"/>
      <c r="K191" s="2">
        <v>2021</v>
      </c>
      <c r="L191" s="5">
        <v>0.03</v>
      </c>
      <c r="M191" s="31"/>
      <c r="N191" s="28"/>
      <c r="O191" s="31"/>
    </row>
    <row r="192" spans="1:15" ht="16.8" x14ac:dyDescent="0.3">
      <c r="A192" s="34"/>
      <c r="B192" s="37"/>
      <c r="C192" s="40"/>
      <c r="D192" s="58"/>
      <c r="E192" s="58"/>
      <c r="F192" s="58"/>
      <c r="G192" s="58"/>
      <c r="H192" s="58"/>
      <c r="I192" s="58"/>
      <c r="J192" s="58"/>
      <c r="K192" s="2">
        <v>2022</v>
      </c>
      <c r="L192" s="5">
        <v>0.03</v>
      </c>
      <c r="M192" s="31"/>
      <c r="N192" s="28"/>
      <c r="O192" s="31"/>
    </row>
    <row r="193" spans="1:15" ht="16.8" x14ac:dyDescent="0.3">
      <c r="A193" s="34"/>
      <c r="B193" s="37"/>
      <c r="C193" s="40"/>
      <c r="D193" s="58"/>
      <c r="E193" s="58"/>
      <c r="F193" s="58"/>
      <c r="G193" s="58"/>
      <c r="H193" s="58"/>
      <c r="I193" s="58"/>
      <c r="J193" s="58"/>
      <c r="K193" s="2">
        <v>2023</v>
      </c>
      <c r="L193" s="5">
        <v>0.03</v>
      </c>
      <c r="M193" s="31"/>
      <c r="N193" s="28"/>
      <c r="O193" s="31"/>
    </row>
    <row r="194" spans="1:15" ht="16.8" x14ac:dyDescent="0.3">
      <c r="A194" s="35"/>
      <c r="B194" s="38"/>
      <c r="C194" s="41"/>
      <c r="D194" s="59"/>
      <c r="E194" s="59"/>
      <c r="F194" s="59"/>
      <c r="G194" s="59"/>
      <c r="H194" s="59"/>
      <c r="I194" s="59"/>
      <c r="J194" s="59"/>
      <c r="K194" s="2">
        <v>2024</v>
      </c>
      <c r="L194" s="5">
        <v>0.03</v>
      </c>
      <c r="M194" s="32"/>
      <c r="N194" s="29"/>
      <c r="O194" s="32"/>
    </row>
    <row r="195" spans="1:15" ht="16.8" x14ac:dyDescent="0.3">
      <c r="A195" s="33" t="s">
        <v>109</v>
      </c>
      <c r="B195" s="36" t="s">
        <v>82</v>
      </c>
      <c r="C195" s="39" t="s">
        <v>11</v>
      </c>
      <c r="D195" s="54">
        <v>139</v>
      </c>
      <c r="E195" s="54">
        <v>158</v>
      </c>
      <c r="F195" s="54">
        <v>170</v>
      </c>
      <c r="G195" s="54">
        <v>206</v>
      </c>
      <c r="H195" s="54">
        <v>190</v>
      </c>
      <c r="I195" s="54">
        <v>190</v>
      </c>
      <c r="J195" s="54">
        <v>190</v>
      </c>
      <c r="K195" s="2">
        <v>2019</v>
      </c>
      <c r="L195" s="5">
        <v>0.04</v>
      </c>
      <c r="M195" s="27" t="s">
        <v>74</v>
      </c>
      <c r="N195" s="27" t="s">
        <v>84</v>
      </c>
      <c r="O195" s="30" t="s">
        <v>172</v>
      </c>
    </row>
    <row r="196" spans="1:15" ht="16.8" x14ac:dyDescent="0.3">
      <c r="A196" s="34"/>
      <c r="B196" s="37"/>
      <c r="C196" s="40"/>
      <c r="D196" s="55"/>
      <c r="E196" s="55"/>
      <c r="F196" s="55"/>
      <c r="G196" s="55"/>
      <c r="H196" s="55"/>
      <c r="I196" s="55"/>
      <c r="J196" s="55"/>
      <c r="K196" s="2">
        <v>2020</v>
      </c>
      <c r="L196" s="5">
        <v>0.04</v>
      </c>
      <c r="M196" s="28"/>
      <c r="N196" s="28"/>
      <c r="O196" s="31"/>
    </row>
    <row r="197" spans="1:15" ht="16.8" x14ac:dyDescent="0.3">
      <c r="A197" s="34"/>
      <c r="B197" s="37"/>
      <c r="C197" s="40"/>
      <c r="D197" s="55"/>
      <c r="E197" s="55"/>
      <c r="F197" s="55"/>
      <c r="G197" s="55"/>
      <c r="H197" s="55"/>
      <c r="I197" s="55"/>
      <c r="J197" s="55"/>
      <c r="K197" s="2">
        <v>2021</v>
      </c>
      <c r="L197" s="5">
        <v>0.04</v>
      </c>
      <c r="M197" s="28"/>
      <c r="N197" s="28"/>
      <c r="O197" s="31"/>
    </row>
    <row r="198" spans="1:15" ht="16.8" x14ac:dyDescent="0.3">
      <c r="A198" s="34"/>
      <c r="B198" s="37"/>
      <c r="C198" s="40"/>
      <c r="D198" s="55"/>
      <c r="E198" s="55"/>
      <c r="F198" s="55"/>
      <c r="G198" s="55"/>
      <c r="H198" s="55"/>
      <c r="I198" s="55"/>
      <c r="J198" s="55"/>
      <c r="K198" s="2">
        <v>2022</v>
      </c>
      <c r="L198" s="5">
        <v>0.04</v>
      </c>
      <c r="M198" s="28"/>
      <c r="N198" s="28"/>
      <c r="O198" s="31"/>
    </row>
    <row r="199" spans="1:15" ht="16.8" x14ac:dyDescent="0.3">
      <c r="A199" s="34"/>
      <c r="B199" s="37"/>
      <c r="C199" s="40"/>
      <c r="D199" s="55"/>
      <c r="E199" s="55"/>
      <c r="F199" s="55"/>
      <c r="G199" s="55"/>
      <c r="H199" s="55"/>
      <c r="I199" s="55"/>
      <c r="J199" s="55"/>
      <c r="K199" s="2">
        <v>2023</v>
      </c>
      <c r="L199" s="5">
        <v>0.04</v>
      </c>
      <c r="M199" s="28"/>
      <c r="N199" s="28"/>
      <c r="O199" s="31"/>
    </row>
    <row r="200" spans="1:15" ht="16.8" x14ac:dyDescent="0.3">
      <c r="A200" s="35"/>
      <c r="B200" s="38"/>
      <c r="C200" s="41"/>
      <c r="D200" s="56"/>
      <c r="E200" s="56"/>
      <c r="F200" s="56"/>
      <c r="G200" s="56"/>
      <c r="H200" s="56"/>
      <c r="I200" s="56"/>
      <c r="J200" s="56"/>
      <c r="K200" s="2">
        <v>2024</v>
      </c>
      <c r="L200" s="5">
        <v>0.04</v>
      </c>
      <c r="M200" s="29"/>
      <c r="N200" s="29"/>
      <c r="O200" s="32"/>
    </row>
    <row r="201" spans="1:15" ht="16.8" x14ac:dyDescent="0.3">
      <c r="A201" s="33" t="s">
        <v>178</v>
      </c>
      <c r="B201" s="36" t="s">
        <v>179</v>
      </c>
      <c r="C201" s="39" t="s">
        <v>10</v>
      </c>
      <c r="D201" s="54"/>
      <c r="E201" s="54"/>
      <c r="F201" s="45">
        <v>10.67</v>
      </c>
      <c r="G201" s="45">
        <f>3411/32813*100</f>
        <v>10.395270167311736</v>
      </c>
      <c r="H201" s="45">
        <v>11.92</v>
      </c>
      <c r="I201" s="45">
        <v>13.42</v>
      </c>
      <c r="J201" s="45">
        <v>14.91</v>
      </c>
      <c r="K201" s="2">
        <v>2019</v>
      </c>
      <c r="L201" s="5">
        <v>0</v>
      </c>
      <c r="M201" s="30" t="s">
        <v>191</v>
      </c>
      <c r="N201" s="27" t="s">
        <v>84</v>
      </c>
      <c r="O201" s="30" t="s">
        <v>105</v>
      </c>
    </row>
    <row r="202" spans="1:15" ht="27" customHeight="1" x14ac:dyDescent="0.3">
      <c r="A202" s="34"/>
      <c r="B202" s="37"/>
      <c r="C202" s="40"/>
      <c r="D202" s="55"/>
      <c r="E202" s="55"/>
      <c r="F202" s="46"/>
      <c r="G202" s="46"/>
      <c r="H202" s="46"/>
      <c r="I202" s="46"/>
      <c r="J202" s="46"/>
      <c r="K202" s="2">
        <v>2020</v>
      </c>
      <c r="L202" s="5">
        <v>0</v>
      </c>
      <c r="M202" s="31"/>
      <c r="N202" s="28"/>
      <c r="O202" s="31"/>
    </row>
    <row r="203" spans="1:15" ht="24" customHeight="1" x14ac:dyDescent="0.3">
      <c r="A203" s="34"/>
      <c r="B203" s="37"/>
      <c r="C203" s="40"/>
      <c r="D203" s="55"/>
      <c r="E203" s="55"/>
      <c r="F203" s="46"/>
      <c r="G203" s="46"/>
      <c r="H203" s="46"/>
      <c r="I203" s="46"/>
      <c r="J203" s="46"/>
      <c r="K203" s="2">
        <v>2021</v>
      </c>
      <c r="L203" s="5">
        <v>0.01</v>
      </c>
      <c r="M203" s="31"/>
      <c r="N203" s="28"/>
      <c r="O203" s="31"/>
    </row>
    <row r="204" spans="1:15" ht="16.8" x14ac:dyDescent="0.3">
      <c r="A204" s="34"/>
      <c r="B204" s="37"/>
      <c r="C204" s="40"/>
      <c r="D204" s="55"/>
      <c r="E204" s="55"/>
      <c r="F204" s="46"/>
      <c r="G204" s="46"/>
      <c r="H204" s="46"/>
      <c r="I204" s="46"/>
      <c r="J204" s="46"/>
      <c r="K204" s="2">
        <v>2022</v>
      </c>
      <c r="L204" s="5">
        <v>0.01</v>
      </c>
      <c r="M204" s="31"/>
      <c r="N204" s="28"/>
      <c r="O204" s="31"/>
    </row>
    <row r="205" spans="1:15" ht="16.8" x14ac:dyDescent="0.3">
      <c r="A205" s="34"/>
      <c r="B205" s="37"/>
      <c r="C205" s="40"/>
      <c r="D205" s="55"/>
      <c r="E205" s="55"/>
      <c r="F205" s="46"/>
      <c r="G205" s="46"/>
      <c r="H205" s="46"/>
      <c r="I205" s="46"/>
      <c r="J205" s="46"/>
      <c r="K205" s="2">
        <v>2023</v>
      </c>
      <c r="L205" s="5">
        <v>0.01</v>
      </c>
      <c r="M205" s="31"/>
      <c r="N205" s="28"/>
      <c r="O205" s="31"/>
    </row>
    <row r="206" spans="1:15" ht="16.8" x14ac:dyDescent="0.3">
      <c r="A206" s="35"/>
      <c r="B206" s="38"/>
      <c r="C206" s="41"/>
      <c r="D206" s="56"/>
      <c r="E206" s="56"/>
      <c r="F206" s="47"/>
      <c r="G206" s="47"/>
      <c r="H206" s="47"/>
      <c r="I206" s="47"/>
      <c r="J206" s="47"/>
      <c r="K206" s="2">
        <v>2024</v>
      </c>
      <c r="L206" s="5">
        <v>0.01</v>
      </c>
      <c r="M206" s="32"/>
      <c r="N206" s="29"/>
      <c r="O206" s="32"/>
    </row>
    <row r="207" spans="1:15" s="6" customFormat="1" ht="16.8" x14ac:dyDescent="0.3">
      <c r="A207" s="1" t="s">
        <v>29</v>
      </c>
      <c r="B207" s="66" t="s">
        <v>30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</row>
    <row r="208" spans="1:15" s="10" customFormat="1" ht="16.8" x14ac:dyDescent="0.3">
      <c r="A208" s="33" t="s">
        <v>31</v>
      </c>
      <c r="B208" s="36" t="s">
        <v>195</v>
      </c>
      <c r="C208" s="39" t="s">
        <v>140</v>
      </c>
      <c r="D208" s="51">
        <v>50</v>
      </c>
      <c r="E208" s="51">
        <v>50</v>
      </c>
      <c r="F208" s="51">
        <v>5</v>
      </c>
      <c r="G208" s="51">
        <v>5</v>
      </c>
      <c r="H208" s="51">
        <v>5</v>
      </c>
      <c r="I208" s="51">
        <v>5</v>
      </c>
      <c r="J208" s="51">
        <v>5</v>
      </c>
      <c r="K208" s="2">
        <v>2019</v>
      </c>
      <c r="L208" s="5">
        <v>0.01</v>
      </c>
      <c r="M208" s="27" t="s">
        <v>98</v>
      </c>
      <c r="N208" s="27" t="s">
        <v>84</v>
      </c>
      <c r="O208" s="30" t="s">
        <v>31</v>
      </c>
    </row>
    <row r="209" spans="1:15" s="10" customFormat="1" ht="16.8" x14ac:dyDescent="0.3">
      <c r="A209" s="34"/>
      <c r="B209" s="37"/>
      <c r="C209" s="40"/>
      <c r="D209" s="52"/>
      <c r="E209" s="52"/>
      <c r="F209" s="52"/>
      <c r="G209" s="52"/>
      <c r="H209" s="52"/>
      <c r="I209" s="52"/>
      <c r="J209" s="52"/>
      <c r="K209" s="2">
        <v>2020</v>
      </c>
      <c r="L209" s="5">
        <v>0.01</v>
      </c>
      <c r="M209" s="28"/>
      <c r="N209" s="28"/>
      <c r="O209" s="31"/>
    </row>
    <row r="210" spans="1:15" s="10" customFormat="1" ht="16.8" x14ac:dyDescent="0.3">
      <c r="A210" s="34"/>
      <c r="B210" s="37"/>
      <c r="C210" s="40"/>
      <c r="D210" s="52"/>
      <c r="E210" s="52"/>
      <c r="F210" s="52"/>
      <c r="G210" s="52"/>
      <c r="H210" s="52"/>
      <c r="I210" s="52"/>
      <c r="J210" s="52"/>
      <c r="K210" s="2">
        <v>2021</v>
      </c>
      <c r="L210" s="5">
        <v>0.01</v>
      </c>
      <c r="M210" s="28"/>
      <c r="N210" s="28"/>
      <c r="O210" s="31"/>
    </row>
    <row r="211" spans="1:15" s="10" customFormat="1" ht="16.8" x14ac:dyDescent="0.3">
      <c r="A211" s="34"/>
      <c r="B211" s="37"/>
      <c r="C211" s="40"/>
      <c r="D211" s="52"/>
      <c r="E211" s="52"/>
      <c r="F211" s="52"/>
      <c r="G211" s="52"/>
      <c r="H211" s="52"/>
      <c r="I211" s="52"/>
      <c r="J211" s="52"/>
      <c r="K211" s="2">
        <v>2022</v>
      </c>
      <c r="L211" s="5">
        <v>0.01</v>
      </c>
      <c r="M211" s="28"/>
      <c r="N211" s="28"/>
      <c r="O211" s="31"/>
    </row>
    <row r="212" spans="1:15" s="10" customFormat="1" ht="16.8" x14ac:dyDescent="0.3">
      <c r="A212" s="34"/>
      <c r="B212" s="37"/>
      <c r="C212" s="40"/>
      <c r="D212" s="52"/>
      <c r="E212" s="52"/>
      <c r="F212" s="52"/>
      <c r="G212" s="52"/>
      <c r="H212" s="52"/>
      <c r="I212" s="52"/>
      <c r="J212" s="52"/>
      <c r="K212" s="2">
        <v>2023</v>
      </c>
      <c r="L212" s="5">
        <v>0.01</v>
      </c>
      <c r="M212" s="28"/>
      <c r="N212" s="28"/>
      <c r="O212" s="31"/>
    </row>
    <row r="213" spans="1:15" s="10" customFormat="1" ht="16.8" x14ac:dyDescent="0.3">
      <c r="A213" s="35"/>
      <c r="B213" s="38"/>
      <c r="C213" s="41"/>
      <c r="D213" s="53"/>
      <c r="E213" s="53"/>
      <c r="F213" s="53"/>
      <c r="G213" s="53"/>
      <c r="H213" s="53"/>
      <c r="I213" s="53"/>
      <c r="J213" s="53"/>
      <c r="K213" s="2">
        <v>2024</v>
      </c>
      <c r="L213" s="5">
        <v>0.01</v>
      </c>
      <c r="M213" s="29"/>
      <c r="N213" s="29"/>
      <c r="O213" s="32"/>
    </row>
    <row r="214" spans="1:15" s="6" customFormat="1" ht="16.8" x14ac:dyDescent="0.3">
      <c r="A214" s="1" t="s">
        <v>180</v>
      </c>
      <c r="B214" s="66" t="s">
        <v>181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</row>
    <row r="215" spans="1:15" s="10" customFormat="1" ht="20.25" customHeight="1" x14ac:dyDescent="0.3">
      <c r="A215" s="33" t="s">
        <v>182</v>
      </c>
      <c r="B215" s="36" t="s">
        <v>184</v>
      </c>
      <c r="C215" s="39" t="s">
        <v>185</v>
      </c>
      <c r="D215" s="51"/>
      <c r="E215" s="51"/>
      <c r="F215" s="51"/>
      <c r="G215" s="51"/>
      <c r="H215" s="97">
        <v>2810</v>
      </c>
      <c r="I215" s="97">
        <v>2810</v>
      </c>
      <c r="J215" s="97">
        <v>2810</v>
      </c>
      <c r="K215" s="2">
        <v>2019</v>
      </c>
      <c r="L215" s="5">
        <v>0</v>
      </c>
      <c r="M215" s="27" t="s">
        <v>187</v>
      </c>
      <c r="N215" s="27" t="s">
        <v>84</v>
      </c>
      <c r="O215" s="30" t="s">
        <v>182</v>
      </c>
    </row>
    <row r="216" spans="1:15" s="10" customFormat="1" ht="20.25" customHeight="1" x14ac:dyDescent="0.3">
      <c r="A216" s="34"/>
      <c r="B216" s="37"/>
      <c r="C216" s="40"/>
      <c r="D216" s="52"/>
      <c r="E216" s="52"/>
      <c r="F216" s="52"/>
      <c r="G216" s="52"/>
      <c r="H216" s="98"/>
      <c r="I216" s="98"/>
      <c r="J216" s="98"/>
      <c r="K216" s="2">
        <v>2020</v>
      </c>
      <c r="L216" s="5">
        <v>0</v>
      </c>
      <c r="M216" s="28"/>
      <c r="N216" s="28"/>
      <c r="O216" s="31"/>
    </row>
    <row r="217" spans="1:15" s="10" customFormat="1" ht="20.25" customHeight="1" x14ac:dyDescent="0.3">
      <c r="A217" s="34"/>
      <c r="B217" s="37"/>
      <c r="C217" s="40"/>
      <c r="D217" s="52"/>
      <c r="E217" s="52"/>
      <c r="F217" s="52"/>
      <c r="G217" s="52"/>
      <c r="H217" s="98"/>
      <c r="I217" s="98"/>
      <c r="J217" s="98"/>
      <c r="K217" s="2">
        <v>2021</v>
      </c>
      <c r="L217" s="5">
        <v>0</v>
      </c>
      <c r="M217" s="28"/>
      <c r="N217" s="28"/>
      <c r="O217" s="31"/>
    </row>
    <row r="218" spans="1:15" s="10" customFormat="1" ht="20.25" customHeight="1" x14ac:dyDescent="0.3">
      <c r="A218" s="34"/>
      <c r="B218" s="37"/>
      <c r="C218" s="40"/>
      <c r="D218" s="52"/>
      <c r="E218" s="52"/>
      <c r="F218" s="52"/>
      <c r="G218" s="52"/>
      <c r="H218" s="98"/>
      <c r="I218" s="98"/>
      <c r="J218" s="98"/>
      <c r="K218" s="2">
        <v>2022</v>
      </c>
      <c r="L218" s="5">
        <v>0.01</v>
      </c>
      <c r="M218" s="28"/>
      <c r="N218" s="28"/>
      <c r="O218" s="31"/>
    </row>
    <row r="219" spans="1:15" s="10" customFormat="1" ht="20.25" customHeight="1" x14ac:dyDescent="0.3">
      <c r="A219" s="34"/>
      <c r="B219" s="37"/>
      <c r="C219" s="40"/>
      <c r="D219" s="52"/>
      <c r="E219" s="52"/>
      <c r="F219" s="52"/>
      <c r="G219" s="52"/>
      <c r="H219" s="98"/>
      <c r="I219" s="98"/>
      <c r="J219" s="98"/>
      <c r="K219" s="2">
        <v>2023</v>
      </c>
      <c r="L219" s="5">
        <v>0.01</v>
      </c>
      <c r="M219" s="28"/>
      <c r="N219" s="28"/>
      <c r="O219" s="31"/>
    </row>
    <row r="220" spans="1:15" s="10" customFormat="1" ht="20.25" customHeight="1" x14ac:dyDescent="0.3">
      <c r="A220" s="35"/>
      <c r="B220" s="38"/>
      <c r="C220" s="41"/>
      <c r="D220" s="53"/>
      <c r="E220" s="53"/>
      <c r="F220" s="53"/>
      <c r="G220" s="53"/>
      <c r="H220" s="99"/>
      <c r="I220" s="99"/>
      <c r="J220" s="99"/>
      <c r="K220" s="2">
        <v>2024</v>
      </c>
      <c r="L220" s="5">
        <v>0.01</v>
      </c>
      <c r="M220" s="29"/>
      <c r="N220" s="29"/>
      <c r="O220" s="32"/>
    </row>
    <row r="221" spans="1:15" s="10" customFormat="1" ht="16.8" x14ac:dyDescent="0.3">
      <c r="A221" s="33" t="s">
        <v>183</v>
      </c>
      <c r="B221" s="36" t="s">
        <v>186</v>
      </c>
      <c r="C221" s="39" t="s">
        <v>10</v>
      </c>
      <c r="D221" s="51"/>
      <c r="E221" s="51"/>
      <c r="F221" s="51"/>
      <c r="G221" s="51"/>
      <c r="H221" s="51">
        <v>15.38</v>
      </c>
      <c r="I221" s="51">
        <v>33.32</v>
      </c>
      <c r="J221" s="51">
        <v>33.32</v>
      </c>
      <c r="K221" s="2">
        <v>2019</v>
      </c>
      <c r="L221" s="5">
        <v>0</v>
      </c>
      <c r="M221" s="27" t="s">
        <v>188</v>
      </c>
      <c r="N221" s="27" t="s">
        <v>84</v>
      </c>
      <c r="O221" s="30" t="s">
        <v>183</v>
      </c>
    </row>
    <row r="222" spans="1:15" s="10" customFormat="1" ht="16.8" x14ac:dyDescent="0.3">
      <c r="A222" s="34"/>
      <c r="B222" s="37"/>
      <c r="C222" s="40"/>
      <c r="D222" s="52"/>
      <c r="E222" s="52"/>
      <c r="F222" s="52"/>
      <c r="G222" s="52"/>
      <c r="H222" s="52"/>
      <c r="I222" s="52"/>
      <c r="J222" s="52"/>
      <c r="K222" s="2">
        <v>2020</v>
      </c>
      <c r="L222" s="5">
        <v>0</v>
      </c>
      <c r="M222" s="28"/>
      <c r="N222" s="28"/>
      <c r="O222" s="31"/>
    </row>
    <row r="223" spans="1:15" s="10" customFormat="1" ht="16.8" x14ac:dyDescent="0.3">
      <c r="A223" s="34"/>
      <c r="B223" s="37"/>
      <c r="C223" s="40"/>
      <c r="D223" s="52"/>
      <c r="E223" s="52"/>
      <c r="F223" s="52"/>
      <c r="G223" s="52"/>
      <c r="H223" s="52"/>
      <c r="I223" s="52"/>
      <c r="J223" s="52"/>
      <c r="K223" s="2">
        <v>2021</v>
      </c>
      <c r="L223" s="5">
        <v>0</v>
      </c>
      <c r="M223" s="28"/>
      <c r="N223" s="28"/>
      <c r="O223" s="31"/>
    </row>
    <row r="224" spans="1:15" s="10" customFormat="1" ht="16.8" x14ac:dyDescent="0.3">
      <c r="A224" s="34"/>
      <c r="B224" s="37"/>
      <c r="C224" s="40"/>
      <c r="D224" s="52"/>
      <c r="E224" s="52"/>
      <c r="F224" s="52"/>
      <c r="G224" s="52"/>
      <c r="H224" s="52"/>
      <c r="I224" s="52"/>
      <c r="J224" s="52"/>
      <c r="K224" s="2">
        <v>2022</v>
      </c>
      <c r="L224" s="5">
        <v>0.01</v>
      </c>
      <c r="M224" s="28"/>
      <c r="N224" s="28"/>
      <c r="O224" s="31"/>
    </row>
    <row r="225" spans="1:15" s="10" customFormat="1" ht="16.8" x14ac:dyDescent="0.3">
      <c r="A225" s="34"/>
      <c r="B225" s="37"/>
      <c r="C225" s="40"/>
      <c r="D225" s="52"/>
      <c r="E225" s="52"/>
      <c r="F225" s="52"/>
      <c r="G225" s="52"/>
      <c r="H225" s="52"/>
      <c r="I225" s="52"/>
      <c r="J225" s="52"/>
      <c r="K225" s="2">
        <v>2023</v>
      </c>
      <c r="L225" s="5">
        <v>0.01</v>
      </c>
      <c r="M225" s="28"/>
      <c r="N225" s="28"/>
      <c r="O225" s="31"/>
    </row>
    <row r="226" spans="1:15" s="10" customFormat="1" ht="16.8" x14ac:dyDescent="0.3">
      <c r="A226" s="35"/>
      <c r="B226" s="38"/>
      <c r="C226" s="41"/>
      <c r="D226" s="53"/>
      <c r="E226" s="53"/>
      <c r="F226" s="53"/>
      <c r="G226" s="53"/>
      <c r="H226" s="53"/>
      <c r="I226" s="53"/>
      <c r="J226" s="53"/>
      <c r="K226" s="2">
        <v>2024</v>
      </c>
      <c r="L226" s="5">
        <v>0.01</v>
      </c>
      <c r="M226" s="29"/>
      <c r="N226" s="29"/>
      <c r="O226" s="32"/>
    </row>
    <row r="227" spans="1:15" s="6" customFormat="1" ht="16.8" x14ac:dyDescent="0.3">
      <c r="A227" s="1" t="s">
        <v>32</v>
      </c>
      <c r="B227" s="61" t="s">
        <v>13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</row>
    <row r="228" spans="1:15" s="6" customFormat="1" ht="16.8" x14ac:dyDescent="0.3">
      <c r="A228" s="33" t="s">
        <v>34</v>
      </c>
      <c r="B228" s="36" t="s">
        <v>46</v>
      </c>
      <c r="C228" s="51" t="s">
        <v>10</v>
      </c>
      <c r="D228" s="45">
        <v>65.16</v>
      </c>
      <c r="E228" s="45"/>
      <c r="F228" s="45"/>
      <c r="G228" s="45"/>
      <c r="H228" s="45"/>
      <c r="I228" s="45"/>
      <c r="J228" s="45"/>
      <c r="K228" s="2">
        <v>2019</v>
      </c>
      <c r="L228" s="5">
        <v>0.4</v>
      </c>
      <c r="M228" s="27" t="s">
        <v>75</v>
      </c>
      <c r="N228" s="27" t="s">
        <v>84</v>
      </c>
      <c r="O228" s="30" t="s">
        <v>34</v>
      </c>
    </row>
    <row r="229" spans="1:15" s="6" customFormat="1" ht="16.8" x14ac:dyDescent="0.3">
      <c r="A229" s="34"/>
      <c r="B229" s="37"/>
      <c r="C229" s="40"/>
      <c r="D229" s="46"/>
      <c r="E229" s="46"/>
      <c r="F229" s="46"/>
      <c r="G229" s="46"/>
      <c r="H229" s="46"/>
      <c r="I229" s="46"/>
      <c r="J229" s="46"/>
      <c r="K229" s="2">
        <v>2020</v>
      </c>
      <c r="L229" s="5">
        <v>0</v>
      </c>
      <c r="M229" s="28"/>
      <c r="N229" s="28"/>
      <c r="O229" s="31"/>
    </row>
    <row r="230" spans="1:15" s="6" customFormat="1" ht="16.8" x14ac:dyDescent="0.3">
      <c r="A230" s="34"/>
      <c r="B230" s="37"/>
      <c r="C230" s="40"/>
      <c r="D230" s="46"/>
      <c r="E230" s="46"/>
      <c r="F230" s="46"/>
      <c r="G230" s="46"/>
      <c r="H230" s="46"/>
      <c r="I230" s="46"/>
      <c r="J230" s="46"/>
      <c r="K230" s="2">
        <v>2021</v>
      </c>
      <c r="L230" s="5">
        <v>0</v>
      </c>
      <c r="M230" s="28"/>
      <c r="N230" s="28"/>
      <c r="O230" s="31"/>
    </row>
    <row r="231" spans="1:15" s="6" customFormat="1" ht="16.8" x14ac:dyDescent="0.3">
      <c r="A231" s="34"/>
      <c r="B231" s="37"/>
      <c r="C231" s="40"/>
      <c r="D231" s="46"/>
      <c r="E231" s="46"/>
      <c r="F231" s="46"/>
      <c r="G231" s="46"/>
      <c r="H231" s="46"/>
      <c r="I231" s="46"/>
      <c r="J231" s="46"/>
      <c r="K231" s="2">
        <v>2022</v>
      </c>
      <c r="L231" s="5">
        <v>0</v>
      </c>
      <c r="M231" s="28"/>
      <c r="N231" s="28"/>
      <c r="O231" s="31"/>
    </row>
    <row r="232" spans="1:15" s="6" customFormat="1" ht="16.8" x14ac:dyDescent="0.3">
      <c r="A232" s="34"/>
      <c r="B232" s="37"/>
      <c r="C232" s="40"/>
      <c r="D232" s="46"/>
      <c r="E232" s="46"/>
      <c r="F232" s="46"/>
      <c r="G232" s="46"/>
      <c r="H232" s="46"/>
      <c r="I232" s="46"/>
      <c r="J232" s="46"/>
      <c r="K232" s="2">
        <v>2023</v>
      </c>
      <c r="L232" s="5">
        <v>0</v>
      </c>
      <c r="M232" s="28"/>
      <c r="N232" s="28"/>
      <c r="O232" s="31"/>
    </row>
    <row r="233" spans="1:15" s="6" customFormat="1" ht="16.8" x14ac:dyDescent="0.3">
      <c r="A233" s="35"/>
      <c r="B233" s="38"/>
      <c r="C233" s="41"/>
      <c r="D233" s="47"/>
      <c r="E233" s="47"/>
      <c r="F233" s="47"/>
      <c r="G233" s="47"/>
      <c r="H233" s="47"/>
      <c r="I233" s="47"/>
      <c r="J233" s="47"/>
      <c r="K233" s="2">
        <v>2024</v>
      </c>
      <c r="L233" s="5">
        <v>0</v>
      </c>
      <c r="M233" s="29"/>
      <c r="N233" s="29"/>
      <c r="O233" s="32"/>
    </row>
    <row r="234" spans="1:15" s="6" customFormat="1" ht="16.8" x14ac:dyDescent="0.3">
      <c r="A234" s="33" t="s">
        <v>41</v>
      </c>
      <c r="B234" s="36" t="s">
        <v>162</v>
      </c>
      <c r="C234" s="51" t="s">
        <v>10</v>
      </c>
      <c r="D234" s="45"/>
      <c r="E234" s="45">
        <v>100</v>
      </c>
      <c r="F234" s="45">
        <f>10255/10255*100</f>
        <v>100</v>
      </c>
      <c r="G234" s="45">
        <f>10417/10417*100</f>
        <v>100</v>
      </c>
      <c r="H234" s="45">
        <f>10417/10417*100</f>
        <v>100</v>
      </c>
      <c r="I234" s="45">
        <f t="shared" ref="I234:J234" si="19">10417/10417*100</f>
        <v>100</v>
      </c>
      <c r="J234" s="45">
        <f t="shared" si="19"/>
        <v>100</v>
      </c>
      <c r="K234" s="2">
        <v>2019</v>
      </c>
      <c r="L234" s="5">
        <v>0</v>
      </c>
      <c r="M234" s="27" t="s">
        <v>167</v>
      </c>
      <c r="N234" s="27" t="s">
        <v>84</v>
      </c>
      <c r="O234" s="30" t="s">
        <v>34</v>
      </c>
    </row>
    <row r="235" spans="1:15" s="6" customFormat="1" ht="16.8" x14ac:dyDescent="0.3">
      <c r="A235" s="34"/>
      <c r="B235" s="37"/>
      <c r="C235" s="40"/>
      <c r="D235" s="46"/>
      <c r="E235" s="46"/>
      <c r="F235" s="46"/>
      <c r="G235" s="46"/>
      <c r="H235" s="46"/>
      <c r="I235" s="46"/>
      <c r="J235" s="46"/>
      <c r="K235" s="2">
        <v>2020</v>
      </c>
      <c r="L235" s="5">
        <v>0.2</v>
      </c>
      <c r="M235" s="28"/>
      <c r="N235" s="28"/>
      <c r="O235" s="31"/>
    </row>
    <row r="236" spans="1:15" s="6" customFormat="1" ht="16.8" x14ac:dyDescent="0.3">
      <c r="A236" s="34"/>
      <c r="B236" s="37"/>
      <c r="C236" s="40"/>
      <c r="D236" s="46"/>
      <c r="E236" s="46"/>
      <c r="F236" s="46"/>
      <c r="G236" s="46"/>
      <c r="H236" s="46"/>
      <c r="I236" s="46"/>
      <c r="J236" s="46"/>
      <c r="K236" s="2">
        <v>2021</v>
      </c>
      <c r="L236" s="5">
        <v>0.2</v>
      </c>
      <c r="M236" s="28"/>
      <c r="N236" s="28"/>
      <c r="O236" s="31"/>
    </row>
    <row r="237" spans="1:15" s="6" customFormat="1" ht="16.8" x14ac:dyDescent="0.3">
      <c r="A237" s="34"/>
      <c r="B237" s="37"/>
      <c r="C237" s="40"/>
      <c r="D237" s="46"/>
      <c r="E237" s="46"/>
      <c r="F237" s="46"/>
      <c r="G237" s="46"/>
      <c r="H237" s="46"/>
      <c r="I237" s="46"/>
      <c r="J237" s="46"/>
      <c r="K237" s="2">
        <v>2022</v>
      </c>
      <c r="L237" s="5">
        <v>0.4</v>
      </c>
      <c r="M237" s="28"/>
      <c r="N237" s="28"/>
      <c r="O237" s="31"/>
    </row>
    <row r="238" spans="1:15" s="6" customFormat="1" ht="16.8" x14ac:dyDescent="0.3">
      <c r="A238" s="34"/>
      <c r="B238" s="37"/>
      <c r="C238" s="40"/>
      <c r="D238" s="46"/>
      <c r="E238" s="46"/>
      <c r="F238" s="46"/>
      <c r="G238" s="46"/>
      <c r="H238" s="46"/>
      <c r="I238" s="46"/>
      <c r="J238" s="46"/>
      <c r="K238" s="2">
        <v>2023</v>
      </c>
      <c r="L238" s="5">
        <v>0.4</v>
      </c>
      <c r="M238" s="28"/>
      <c r="N238" s="28"/>
      <c r="O238" s="31"/>
    </row>
    <row r="239" spans="1:15" s="6" customFormat="1" ht="16.8" x14ac:dyDescent="0.3">
      <c r="A239" s="35"/>
      <c r="B239" s="38"/>
      <c r="C239" s="41"/>
      <c r="D239" s="47"/>
      <c r="E239" s="47"/>
      <c r="F239" s="47"/>
      <c r="G239" s="47"/>
      <c r="H239" s="47"/>
      <c r="I239" s="47"/>
      <c r="J239" s="47"/>
      <c r="K239" s="2">
        <v>2024</v>
      </c>
      <c r="L239" s="5">
        <v>0.4</v>
      </c>
      <c r="M239" s="29"/>
      <c r="N239" s="29"/>
      <c r="O239" s="32"/>
    </row>
    <row r="240" spans="1:15" s="6" customFormat="1" ht="16.8" x14ac:dyDescent="0.3">
      <c r="A240" s="33" t="s">
        <v>42</v>
      </c>
      <c r="B240" s="36" t="s">
        <v>78</v>
      </c>
      <c r="C240" s="39" t="s">
        <v>10</v>
      </c>
      <c r="D240" s="45">
        <v>84.46</v>
      </c>
      <c r="E240" s="45">
        <f>20425/24143*100</f>
        <v>84.600091123721171</v>
      </c>
      <c r="F240" s="45">
        <f>20425/24143*100</f>
        <v>84.600091123721171</v>
      </c>
      <c r="G240" s="45">
        <f>20772/24314*100</f>
        <v>85.432261248663323</v>
      </c>
      <c r="H240" s="45">
        <v>86</v>
      </c>
      <c r="I240" s="45">
        <v>86</v>
      </c>
      <c r="J240" s="45">
        <v>86</v>
      </c>
      <c r="K240" s="2">
        <v>2019</v>
      </c>
      <c r="L240" s="5">
        <v>0.45</v>
      </c>
      <c r="M240" s="30" t="s">
        <v>196</v>
      </c>
      <c r="N240" s="27" t="s">
        <v>94</v>
      </c>
      <c r="O240" s="30" t="s">
        <v>34</v>
      </c>
    </row>
    <row r="241" spans="1:15" s="6" customFormat="1" ht="16.8" x14ac:dyDescent="0.3">
      <c r="A241" s="34"/>
      <c r="B241" s="37"/>
      <c r="C241" s="40"/>
      <c r="D241" s="46"/>
      <c r="E241" s="46"/>
      <c r="F241" s="46"/>
      <c r="G241" s="46"/>
      <c r="H241" s="46"/>
      <c r="I241" s="46"/>
      <c r="J241" s="46"/>
      <c r="K241" s="2">
        <v>2020</v>
      </c>
      <c r="L241" s="5">
        <v>0.3</v>
      </c>
      <c r="M241" s="31"/>
      <c r="N241" s="28"/>
      <c r="O241" s="31"/>
    </row>
    <row r="242" spans="1:15" s="6" customFormat="1" ht="16.8" x14ac:dyDescent="0.3">
      <c r="A242" s="34"/>
      <c r="B242" s="37"/>
      <c r="C242" s="40"/>
      <c r="D242" s="46"/>
      <c r="E242" s="46"/>
      <c r="F242" s="46"/>
      <c r="G242" s="46"/>
      <c r="H242" s="46"/>
      <c r="I242" s="46"/>
      <c r="J242" s="46"/>
      <c r="K242" s="2">
        <v>2021</v>
      </c>
      <c r="L242" s="5">
        <v>0.3</v>
      </c>
      <c r="M242" s="31"/>
      <c r="N242" s="28"/>
      <c r="O242" s="31"/>
    </row>
    <row r="243" spans="1:15" s="6" customFormat="1" ht="16.8" x14ac:dyDescent="0.3">
      <c r="A243" s="34"/>
      <c r="B243" s="37"/>
      <c r="C243" s="40"/>
      <c r="D243" s="46"/>
      <c r="E243" s="46"/>
      <c r="F243" s="46"/>
      <c r="G243" s="46"/>
      <c r="H243" s="46"/>
      <c r="I243" s="46"/>
      <c r="J243" s="46"/>
      <c r="K243" s="2">
        <v>2022</v>
      </c>
      <c r="L243" s="5">
        <v>0.3</v>
      </c>
      <c r="M243" s="31"/>
      <c r="N243" s="28"/>
      <c r="O243" s="31"/>
    </row>
    <row r="244" spans="1:15" s="6" customFormat="1" ht="16.8" x14ac:dyDescent="0.3">
      <c r="A244" s="34"/>
      <c r="B244" s="37"/>
      <c r="C244" s="40"/>
      <c r="D244" s="46"/>
      <c r="E244" s="46"/>
      <c r="F244" s="46"/>
      <c r="G244" s="46"/>
      <c r="H244" s="46"/>
      <c r="I244" s="46"/>
      <c r="J244" s="46"/>
      <c r="K244" s="2">
        <v>2023</v>
      </c>
      <c r="L244" s="5">
        <v>0.3</v>
      </c>
      <c r="M244" s="31"/>
      <c r="N244" s="28"/>
      <c r="O244" s="31"/>
    </row>
    <row r="245" spans="1:15" s="6" customFormat="1" ht="16.8" x14ac:dyDescent="0.3">
      <c r="A245" s="35"/>
      <c r="B245" s="38"/>
      <c r="C245" s="41"/>
      <c r="D245" s="47"/>
      <c r="E245" s="47"/>
      <c r="F245" s="47"/>
      <c r="G245" s="47"/>
      <c r="H245" s="47"/>
      <c r="I245" s="47"/>
      <c r="J245" s="47"/>
      <c r="K245" s="2">
        <v>2024</v>
      </c>
      <c r="L245" s="5">
        <v>0.3</v>
      </c>
      <c r="M245" s="32"/>
      <c r="N245" s="29"/>
      <c r="O245" s="32"/>
    </row>
    <row r="246" spans="1:15" s="6" customFormat="1" ht="16.8" x14ac:dyDescent="0.3">
      <c r="A246" s="33" t="s">
        <v>152</v>
      </c>
      <c r="B246" s="36" t="s">
        <v>79</v>
      </c>
      <c r="C246" s="39" t="s">
        <v>10</v>
      </c>
      <c r="D246" s="42">
        <v>100</v>
      </c>
      <c r="E246" s="42">
        <v>100</v>
      </c>
      <c r="F246" s="42">
        <v>100</v>
      </c>
      <c r="G246" s="42">
        <v>100</v>
      </c>
      <c r="H246" s="42">
        <f>1600/1600*100</f>
        <v>100</v>
      </c>
      <c r="I246" s="42">
        <f>1700/1700*100</f>
        <v>100</v>
      </c>
      <c r="J246" s="42">
        <f>1700/1700*100</f>
        <v>100</v>
      </c>
      <c r="K246" s="2">
        <v>2019</v>
      </c>
      <c r="L246" s="5">
        <v>0.1</v>
      </c>
      <c r="M246" s="27" t="s">
        <v>137</v>
      </c>
      <c r="N246" s="27" t="s">
        <v>94</v>
      </c>
      <c r="O246" s="30" t="s">
        <v>34</v>
      </c>
    </row>
    <row r="247" spans="1:15" s="6" customFormat="1" ht="16.8" x14ac:dyDescent="0.3">
      <c r="A247" s="34"/>
      <c r="B247" s="37"/>
      <c r="C247" s="40"/>
      <c r="D247" s="43"/>
      <c r="E247" s="43"/>
      <c r="F247" s="43"/>
      <c r="G247" s="43"/>
      <c r="H247" s="43"/>
      <c r="I247" s="43"/>
      <c r="J247" s="43"/>
      <c r="K247" s="2">
        <v>2020</v>
      </c>
      <c r="L247" s="5">
        <v>0.3</v>
      </c>
      <c r="M247" s="28"/>
      <c r="N247" s="28"/>
      <c r="O247" s="31"/>
    </row>
    <row r="248" spans="1:15" s="6" customFormat="1" ht="16.8" x14ac:dyDescent="0.3">
      <c r="A248" s="34"/>
      <c r="B248" s="37"/>
      <c r="C248" s="40"/>
      <c r="D248" s="43"/>
      <c r="E248" s="43"/>
      <c r="F248" s="43"/>
      <c r="G248" s="43"/>
      <c r="H248" s="43"/>
      <c r="I248" s="43"/>
      <c r="J248" s="43"/>
      <c r="K248" s="2">
        <v>2021</v>
      </c>
      <c r="L248" s="5">
        <v>0.3</v>
      </c>
      <c r="M248" s="28"/>
      <c r="N248" s="28"/>
      <c r="O248" s="31"/>
    </row>
    <row r="249" spans="1:15" s="6" customFormat="1" ht="16.8" x14ac:dyDescent="0.3">
      <c r="A249" s="34"/>
      <c r="B249" s="37"/>
      <c r="C249" s="40"/>
      <c r="D249" s="43"/>
      <c r="E249" s="43"/>
      <c r="F249" s="43"/>
      <c r="G249" s="43"/>
      <c r="H249" s="43"/>
      <c r="I249" s="43"/>
      <c r="J249" s="43"/>
      <c r="K249" s="2">
        <v>2022</v>
      </c>
      <c r="L249" s="5">
        <v>0.3</v>
      </c>
      <c r="M249" s="28"/>
      <c r="N249" s="28"/>
      <c r="O249" s="31"/>
    </row>
    <row r="250" spans="1:15" s="6" customFormat="1" ht="16.8" x14ac:dyDescent="0.3">
      <c r="A250" s="34"/>
      <c r="B250" s="37"/>
      <c r="C250" s="40"/>
      <c r="D250" s="43"/>
      <c r="E250" s="43"/>
      <c r="F250" s="43"/>
      <c r="G250" s="43"/>
      <c r="H250" s="43"/>
      <c r="I250" s="43"/>
      <c r="J250" s="43"/>
      <c r="K250" s="2">
        <v>2023</v>
      </c>
      <c r="L250" s="5">
        <v>0.3</v>
      </c>
      <c r="M250" s="28"/>
      <c r="N250" s="28"/>
      <c r="O250" s="31"/>
    </row>
    <row r="251" spans="1:15" s="6" customFormat="1" ht="16.8" x14ac:dyDescent="0.3">
      <c r="A251" s="35"/>
      <c r="B251" s="38"/>
      <c r="C251" s="41"/>
      <c r="D251" s="44"/>
      <c r="E251" s="44"/>
      <c r="F251" s="44"/>
      <c r="G251" s="44"/>
      <c r="H251" s="44"/>
      <c r="I251" s="44"/>
      <c r="J251" s="44"/>
      <c r="K251" s="2">
        <v>2024</v>
      </c>
      <c r="L251" s="5">
        <v>0.3</v>
      </c>
      <c r="M251" s="29"/>
      <c r="N251" s="29"/>
      <c r="O251" s="32"/>
    </row>
    <row r="252" spans="1:15" s="6" customFormat="1" ht="16.8" x14ac:dyDescent="0.3">
      <c r="A252" s="33" t="s">
        <v>161</v>
      </c>
      <c r="B252" s="36" t="s">
        <v>175</v>
      </c>
      <c r="C252" s="39" t="s">
        <v>10</v>
      </c>
      <c r="D252" s="42">
        <v>100</v>
      </c>
      <c r="E252" s="42">
        <f>135/135*100</f>
        <v>100</v>
      </c>
      <c r="F252" s="42">
        <f>120/120*100</f>
        <v>100</v>
      </c>
      <c r="G252" s="42">
        <v>100</v>
      </c>
      <c r="H252" s="45"/>
      <c r="I252" s="45"/>
      <c r="J252" s="45"/>
      <c r="K252" s="2">
        <v>2019</v>
      </c>
      <c r="L252" s="5">
        <v>0.05</v>
      </c>
      <c r="M252" s="27" t="s">
        <v>138</v>
      </c>
      <c r="N252" s="27" t="s">
        <v>94</v>
      </c>
      <c r="O252" s="30" t="s">
        <v>41</v>
      </c>
    </row>
    <row r="253" spans="1:15" s="6" customFormat="1" ht="16.8" x14ac:dyDescent="0.3">
      <c r="A253" s="34"/>
      <c r="B253" s="37"/>
      <c r="C253" s="40"/>
      <c r="D253" s="43"/>
      <c r="E253" s="43"/>
      <c r="F253" s="43"/>
      <c r="G253" s="43"/>
      <c r="H253" s="46"/>
      <c r="I253" s="46"/>
      <c r="J253" s="46"/>
      <c r="K253" s="2">
        <v>2020</v>
      </c>
      <c r="L253" s="5">
        <v>0.2</v>
      </c>
      <c r="M253" s="28"/>
      <c r="N253" s="28"/>
      <c r="O253" s="31"/>
    </row>
    <row r="254" spans="1:15" s="6" customFormat="1" ht="16.8" x14ac:dyDescent="0.3">
      <c r="A254" s="34"/>
      <c r="B254" s="37"/>
      <c r="C254" s="40"/>
      <c r="D254" s="43"/>
      <c r="E254" s="43"/>
      <c r="F254" s="43"/>
      <c r="G254" s="43"/>
      <c r="H254" s="46"/>
      <c r="I254" s="46"/>
      <c r="J254" s="46"/>
      <c r="K254" s="2">
        <v>2021</v>
      </c>
      <c r="L254" s="5">
        <v>0.2</v>
      </c>
      <c r="M254" s="28"/>
      <c r="N254" s="28"/>
      <c r="O254" s="31"/>
    </row>
    <row r="255" spans="1:15" s="6" customFormat="1" ht="16.8" x14ac:dyDescent="0.3">
      <c r="A255" s="34"/>
      <c r="B255" s="37"/>
      <c r="C255" s="40"/>
      <c r="D255" s="43"/>
      <c r="E255" s="43"/>
      <c r="F255" s="43"/>
      <c r="G255" s="43"/>
      <c r="H255" s="46"/>
      <c r="I255" s="46"/>
      <c r="J255" s="46"/>
      <c r="K255" s="2">
        <v>2022</v>
      </c>
      <c r="L255" s="5">
        <v>0</v>
      </c>
      <c r="M255" s="28"/>
      <c r="N255" s="28"/>
      <c r="O255" s="31"/>
    </row>
    <row r="256" spans="1:15" s="6" customFormat="1" ht="16.8" x14ac:dyDescent="0.3">
      <c r="A256" s="34"/>
      <c r="B256" s="37"/>
      <c r="C256" s="40"/>
      <c r="D256" s="43"/>
      <c r="E256" s="43"/>
      <c r="F256" s="43"/>
      <c r="G256" s="43"/>
      <c r="H256" s="46"/>
      <c r="I256" s="46"/>
      <c r="J256" s="46"/>
      <c r="K256" s="2">
        <v>2023</v>
      </c>
      <c r="L256" s="5">
        <v>0</v>
      </c>
      <c r="M256" s="28"/>
      <c r="N256" s="28"/>
      <c r="O256" s="31"/>
    </row>
    <row r="257" spans="1:15" s="6" customFormat="1" ht="16.8" x14ac:dyDescent="0.3">
      <c r="A257" s="35"/>
      <c r="B257" s="38"/>
      <c r="C257" s="41"/>
      <c r="D257" s="44"/>
      <c r="E257" s="44"/>
      <c r="F257" s="44"/>
      <c r="G257" s="44"/>
      <c r="H257" s="47"/>
      <c r="I257" s="47"/>
      <c r="J257" s="47"/>
      <c r="K257" s="2">
        <v>2024</v>
      </c>
      <c r="L257" s="5">
        <v>0</v>
      </c>
      <c r="M257" s="29"/>
      <c r="N257" s="29"/>
      <c r="O257" s="32"/>
    </row>
    <row r="258" spans="1:15" s="6" customFormat="1" ht="16.8" x14ac:dyDescent="0.3">
      <c r="A258" s="1" t="s">
        <v>33</v>
      </c>
      <c r="B258" s="61" t="s">
        <v>117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</row>
    <row r="259" spans="1:15" ht="16.8" x14ac:dyDescent="0.3">
      <c r="A259" s="33" t="s">
        <v>35</v>
      </c>
      <c r="B259" s="36" t="s">
        <v>36</v>
      </c>
      <c r="C259" s="39" t="s">
        <v>10</v>
      </c>
      <c r="D259" s="57">
        <v>5.7</v>
      </c>
      <c r="E259" s="57">
        <v>0</v>
      </c>
      <c r="F259" s="57">
        <f>1370/24000*100</f>
        <v>5.708333333333333</v>
      </c>
      <c r="G259" s="57">
        <f>1305/23738*100</f>
        <v>5.4975145336591122</v>
      </c>
      <c r="H259" s="57">
        <f>1390/24500*100</f>
        <v>5.6734693877551017</v>
      </c>
      <c r="I259" s="57">
        <f>1370/24600*100</f>
        <v>5.5691056910569108</v>
      </c>
      <c r="J259" s="57">
        <f>1370/24700*100</f>
        <v>5.5465587044534415</v>
      </c>
      <c r="K259" s="2">
        <v>2019</v>
      </c>
      <c r="L259" s="5">
        <v>0.5</v>
      </c>
      <c r="M259" s="27" t="s">
        <v>135</v>
      </c>
      <c r="N259" s="27" t="s">
        <v>99</v>
      </c>
      <c r="O259" s="30" t="s">
        <v>110</v>
      </c>
    </row>
    <row r="260" spans="1:15" ht="16.8" x14ac:dyDescent="0.3">
      <c r="A260" s="34"/>
      <c r="B260" s="37"/>
      <c r="C260" s="40"/>
      <c r="D260" s="58"/>
      <c r="E260" s="58"/>
      <c r="F260" s="58"/>
      <c r="G260" s="58"/>
      <c r="H260" s="58"/>
      <c r="I260" s="58"/>
      <c r="J260" s="58"/>
      <c r="K260" s="2">
        <v>2020</v>
      </c>
      <c r="L260" s="5">
        <v>0.5</v>
      </c>
      <c r="M260" s="28"/>
      <c r="N260" s="28"/>
      <c r="O260" s="31"/>
    </row>
    <row r="261" spans="1:15" ht="36" customHeight="1" x14ac:dyDescent="0.3">
      <c r="A261" s="34"/>
      <c r="B261" s="37"/>
      <c r="C261" s="40"/>
      <c r="D261" s="58"/>
      <c r="E261" s="58"/>
      <c r="F261" s="58"/>
      <c r="G261" s="58"/>
      <c r="H261" s="58"/>
      <c r="I261" s="58"/>
      <c r="J261" s="58"/>
      <c r="K261" s="2">
        <v>2021</v>
      </c>
      <c r="L261" s="5">
        <v>0</v>
      </c>
      <c r="M261" s="28"/>
      <c r="N261" s="28"/>
      <c r="O261" s="31"/>
    </row>
    <row r="262" spans="1:15" ht="36" customHeight="1" x14ac:dyDescent="0.3">
      <c r="A262" s="34"/>
      <c r="B262" s="37"/>
      <c r="C262" s="40"/>
      <c r="D262" s="58"/>
      <c r="E262" s="58"/>
      <c r="F262" s="58"/>
      <c r="G262" s="58"/>
      <c r="H262" s="58"/>
      <c r="I262" s="58"/>
      <c r="J262" s="58"/>
      <c r="K262" s="2">
        <v>2022</v>
      </c>
      <c r="L262" s="5">
        <v>0.5</v>
      </c>
      <c r="M262" s="28"/>
      <c r="N262" s="28"/>
      <c r="O262" s="31"/>
    </row>
    <row r="263" spans="1:15" ht="36" customHeight="1" x14ac:dyDescent="0.3">
      <c r="A263" s="34"/>
      <c r="B263" s="37"/>
      <c r="C263" s="40"/>
      <c r="D263" s="58"/>
      <c r="E263" s="58"/>
      <c r="F263" s="58"/>
      <c r="G263" s="58"/>
      <c r="H263" s="58"/>
      <c r="I263" s="58"/>
      <c r="J263" s="58"/>
      <c r="K263" s="2">
        <v>2023</v>
      </c>
      <c r="L263" s="5">
        <v>0.5</v>
      </c>
      <c r="M263" s="28"/>
      <c r="N263" s="28"/>
      <c r="O263" s="31"/>
    </row>
    <row r="264" spans="1:15" ht="16.8" x14ac:dyDescent="0.3">
      <c r="A264" s="35"/>
      <c r="B264" s="38"/>
      <c r="C264" s="41"/>
      <c r="D264" s="59"/>
      <c r="E264" s="59"/>
      <c r="F264" s="59"/>
      <c r="G264" s="59"/>
      <c r="H264" s="59"/>
      <c r="I264" s="59"/>
      <c r="J264" s="59"/>
      <c r="K264" s="2">
        <v>2024</v>
      </c>
      <c r="L264" s="5">
        <v>0.5</v>
      </c>
      <c r="M264" s="29"/>
      <c r="N264" s="29"/>
      <c r="O264" s="32"/>
    </row>
    <row r="265" spans="1:15" ht="16.8" x14ac:dyDescent="0.3">
      <c r="A265" s="33" t="s">
        <v>38</v>
      </c>
      <c r="B265" s="36" t="s">
        <v>37</v>
      </c>
      <c r="C265" s="39" t="s">
        <v>10</v>
      </c>
      <c r="D265" s="57">
        <v>3.4</v>
      </c>
      <c r="E265" s="57">
        <v>0</v>
      </c>
      <c r="F265" s="57">
        <f>800/24000*100</f>
        <v>3.3333333333333335</v>
      </c>
      <c r="G265" s="57">
        <f>729/23738*100</f>
        <v>3.071025360181987</v>
      </c>
      <c r="H265" s="57">
        <f>1155/24159*100</f>
        <v>4.780827020985968</v>
      </c>
      <c r="I265" s="57">
        <f>800/24600*100</f>
        <v>3.2520325203252036</v>
      </c>
      <c r="J265" s="57">
        <f>800/24700*100</f>
        <v>3.2388663967611335</v>
      </c>
      <c r="K265" s="2">
        <v>2019</v>
      </c>
      <c r="L265" s="5">
        <v>0.5</v>
      </c>
      <c r="M265" s="27" t="s">
        <v>136</v>
      </c>
      <c r="N265" s="27" t="s">
        <v>93</v>
      </c>
      <c r="O265" s="30" t="s">
        <v>189</v>
      </c>
    </row>
    <row r="266" spans="1:15" ht="16.8" x14ac:dyDescent="0.3">
      <c r="A266" s="34"/>
      <c r="B266" s="37"/>
      <c r="C266" s="40"/>
      <c r="D266" s="58"/>
      <c r="E266" s="58"/>
      <c r="F266" s="58"/>
      <c r="G266" s="58"/>
      <c r="H266" s="58"/>
      <c r="I266" s="58"/>
      <c r="J266" s="58"/>
      <c r="K266" s="2">
        <v>2020</v>
      </c>
      <c r="L266" s="5">
        <v>0.5</v>
      </c>
      <c r="M266" s="28"/>
      <c r="N266" s="28"/>
      <c r="O266" s="31"/>
    </row>
    <row r="267" spans="1:15" ht="16.8" x14ac:dyDescent="0.3">
      <c r="A267" s="34"/>
      <c r="B267" s="37"/>
      <c r="C267" s="40"/>
      <c r="D267" s="58"/>
      <c r="E267" s="58"/>
      <c r="F267" s="58"/>
      <c r="G267" s="58"/>
      <c r="H267" s="58"/>
      <c r="I267" s="58"/>
      <c r="J267" s="58"/>
      <c r="K267" s="2">
        <v>2021</v>
      </c>
      <c r="L267" s="5">
        <v>0.5</v>
      </c>
      <c r="M267" s="28"/>
      <c r="N267" s="28"/>
      <c r="O267" s="31"/>
    </row>
    <row r="268" spans="1:15" ht="16.8" x14ac:dyDescent="0.3">
      <c r="A268" s="34"/>
      <c r="B268" s="37"/>
      <c r="C268" s="40"/>
      <c r="D268" s="58"/>
      <c r="E268" s="58"/>
      <c r="F268" s="58"/>
      <c r="G268" s="58"/>
      <c r="H268" s="58"/>
      <c r="I268" s="58"/>
      <c r="J268" s="58"/>
      <c r="K268" s="2">
        <v>2022</v>
      </c>
      <c r="L268" s="5">
        <v>0.5</v>
      </c>
      <c r="M268" s="28"/>
      <c r="N268" s="28"/>
      <c r="O268" s="31"/>
    </row>
    <row r="269" spans="1:15" ht="16.8" x14ac:dyDescent="0.3">
      <c r="A269" s="34"/>
      <c r="B269" s="37"/>
      <c r="C269" s="40"/>
      <c r="D269" s="58"/>
      <c r="E269" s="58"/>
      <c r="F269" s="58"/>
      <c r="G269" s="58"/>
      <c r="H269" s="58"/>
      <c r="I269" s="58"/>
      <c r="J269" s="58"/>
      <c r="K269" s="2">
        <v>2023</v>
      </c>
      <c r="L269" s="5">
        <v>0.5</v>
      </c>
      <c r="M269" s="28"/>
      <c r="N269" s="28"/>
      <c r="O269" s="31"/>
    </row>
    <row r="270" spans="1:15" ht="16.8" x14ac:dyDescent="0.3">
      <c r="A270" s="35"/>
      <c r="B270" s="38"/>
      <c r="C270" s="41"/>
      <c r="D270" s="59"/>
      <c r="E270" s="59"/>
      <c r="F270" s="59"/>
      <c r="G270" s="59"/>
      <c r="H270" s="59"/>
      <c r="I270" s="59"/>
      <c r="J270" s="59"/>
      <c r="K270" s="2">
        <v>2024</v>
      </c>
      <c r="L270" s="5">
        <v>0.5</v>
      </c>
      <c r="M270" s="29"/>
      <c r="N270" s="29"/>
      <c r="O270" s="32"/>
    </row>
    <row r="271" spans="1:15" ht="16.8" x14ac:dyDescent="0.3">
      <c r="A271" s="33" t="s">
        <v>163</v>
      </c>
      <c r="B271" s="36" t="s">
        <v>166</v>
      </c>
      <c r="C271" s="39" t="s">
        <v>10</v>
      </c>
      <c r="D271" s="45"/>
      <c r="E271" s="45">
        <v>1.1000000000000001</v>
      </c>
      <c r="F271" s="45"/>
      <c r="G271" s="45"/>
      <c r="H271" s="45"/>
      <c r="I271" s="45"/>
      <c r="J271" s="45"/>
      <c r="K271" s="2">
        <v>2019</v>
      </c>
      <c r="L271" s="5">
        <v>0</v>
      </c>
      <c r="M271" s="27" t="s">
        <v>164</v>
      </c>
      <c r="N271" s="27" t="s">
        <v>165</v>
      </c>
      <c r="O271" s="30" t="s">
        <v>189</v>
      </c>
    </row>
    <row r="272" spans="1:15" ht="16.8" x14ac:dyDescent="0.3">
      <c r="A272" s="34"/>
      <c r="B272" s="37"/>
      <c r="C272" s="40"/>
      <c r="D272" s="46"/>
      <c r="E272" s="46"/>
      <c r="F272" s="46"/>
      <c r="G272" s="46"/>
      <c r="H272" s="46"/>
      <c r="I272" s="46"/>
      <c r="J272" s="46"/>
      <c r="K272" s="2">
        <v>2020</v>
      </c>
      <c r="L272" s="5">
        <v>0</v>
      </c>
      <c r="M272" s="28"/>
      <c r="N272" s="28"/>
      <c r="O272" s="31"/>
    </row>
    <row r="273" spans="1:15" ht="16.8" x14ac:dyDescent="0.3">
      <c r="A273" s="34"/>
      <c r="B273" s="37"/>
      <c r="C273" s="40"/>
      <c r="D273" s="46"/>
      <c r="E273" s="46"/>
      <c r="F273" s="46"/>
      <c r="G273" s="46"/>
      <c r="H273" s="46"/>
      <c r="I273" s="46"/>
      <c r="J273" s="46"/>
      <c r="K273" s="2">
        <v>2021</v>
      </c>
      <c r="L273" s="5">
        <v>0.5</v>
      </c>
      <c r="M273" s="28"/>
      <c r="N273" s="28"/>
      <c r="O273" s="31"/>
    </row>
    <row r="274" spans="1:15" ht="16.8" x14ac:dyDescent="0.3">
      <c r="A274" s="34"/>
      <c r="B274" s="37"/>
      <c r="C274" s="40"/>
      <c r="D274" s="46"/>
      <c r="E274" s="46"/>
      <c r="F274" s="46"/>
      <c r="G274" s="46"/>
      <c r="H274" s="46"/>
      <c r="I274" s="46"/>
      <c r="J274" s="46"/>
      <c r="K274" s="2">
        <v>2022</v>
      </c>
      <c r="L274" s="5">
        <v>0</v>
      </c>
      <c r="M274" s="28"/>
      <c r="N274" s="28"/>
      <c r="O274" s="31"/>
    </row>
    <row r="275" spans="1:15" ht="16.8" x14ac:dyDescent="0.3">
      <c r="A275" s="34"/>
      <c r="B275" s="37"/>
      <c r="C275" s="40"/>
      <c r="D275" s="46"/>
      <c r="E275" s="46"/>
      <c r="F275" s="46"/>
      <c r="G275" s="46"/>
      <c r="H275" s="46"/>
      <c r="I275" s="46"/>
      <c r="J275" s="46"/>
      <c r="K275" s="2">
        <v>2023</v>
      </c>
      <c r="L275" s="5">
        <v>0</v>
      </c>
      <c r="M275" s="28"/>
      <c r="N275" s="28"/>
      <c r="O275" s="31"/>
    </row>
    <row r="276" spans="1:15" ht="16.8" x14ac:dyDescent="0.3">
      <c r="A276" s="35"/>
      <c r="B276" s="38"/>
      <c r="C276" s="41"/>
      <c r="D276" s="47"/>
      <c r="E276" s="47"/>
      <c r="F276" s="47"/>
      <c r="G276" s="47"/>
      <c r="H276" s="47"/>
      <c r="I276" s="47"/>
      <c r="J276" s="47"/>
      <c r="K276" s="2">
        <v>2024</v>
      </c>
      <c r="L276" s="5">
        <v>0</v>
      </c>
      <c r="M276" s="29"/>
      <c r="N276" s="29"/>
      <c r="O276" s="32"/>
    </row>
    <row r="277" spans="1:15" s="6" customFormat="1" ht="16.8" x14ac:dyDescent="0.3">
      <c r="A277" s="1" t="s">
        <v>48</v>
      </c>
      <c r="B277" s="62" t="s">
        <v>113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4"/>
    </row>
    <row r="278" spans="1:15" s="6" customFormat="1" ht="21" customHeight="1" x14ac:dyDescent="0.3">
      <c r="A278" s="33" t="s">
        <v>122</v>
      </c>
      <c r="B278" s="36" t="s">
        <v>111</v>
      </c>
      <c r="C278" s="39" t="s">
        <v>10</v>
      </c>
      <c r="D278" s="42">
        <v>100</v>
      </c>
      <c r="E278" s="42">
        <v>100</v>
      </c>
      <c r="F278" s="42">
        <v>100</v>
      </c>
      <c r="G278" s="42">
        <v>100</v>
      </c>
      <c r="H278" s="42">
        <f>30/30*100</f>
        <v>100</v>
      </c>
      <c r="I278" s="42">
        <f t="shared" ref="I278:J278" si="20">30/30*100</f>
        <v>100</v>
      </c>
      <c r="J278" s="42">
        <f t="shared" si="20"/>
        <v>100</v>
      </c>
      <c r="K278" s="2">
        <v>2019</v>
      </c>
      <c r="L278" s="5">
        <v>0.4</v>
      </c>
      <c r="M278" s="27" t="s">
        <v>112</v>
      </c>
      <c r="N278" s="27" t="s">
        <v>84</v>
      </c>
      <c r="O278" s="30" t="s">
        <v>122</v>
      </c>
    </row>
    <row r="279" spans="1:15" s="6" customFormat="1" ht="21" customHeight="1" x14ac:dyDescent="0.3">
      <c r="A279" s="34"/>
      <c r="B279" s="37"/>
      <c r="C279" s="40"/>
      <c r="D279" s="43"/>
      <c r="E279" s="43"/>
      <c r="F279" s="43"/>
      <c r="G279" s="43"/>
      <c r="H279" s="43"/>
      <c r="I279" s="43"/>
      <c r="J279" s="43"/>
      <c r="K279" s="2">
        <v>2020</v>
      </c>
      <c r="L279" s="5">
        <v>0.4</v>
      </c>
      <c r="M279" s="28"/>
      <c r="N279" s="28"/>
      <c r="O279" s="31"/>
    </row>
    <row r="280" spans="1:15" s="6" customFormat="1" ht="21" customHeight="1" x14ac:dyDescent="0.3">
      <c r="A280" s="34"/>
      <c r="B280" s="37"/>
      <c r="C280" s="40"/>
      <c r="D280" s="43"/>
      <c r="E280" s="43"/>
      <c r="F280" s="43"/>
      <c r="G280" s="43"/>
      <c r="H280" s="43"/>
      <c r="I280" s="43"/>
      <c r="J280" s="43"/>
      <c r="K280" s="2">
        <v>2021</v>
      </c>
      <c r="L280" s="5">
        <v>0.4</v>
      </c>
      <c r="M280" s="28"/>
      <c r="N280" s="28"/>
      <c r="O280" s="31"/>
    </row>
    <row r="281" spans="1:15" s="6" customFormat="1" ht="21" customHeight="1" x14ac:dyDescent="0.3">
      <c r="A281" s="34"/>
      <c r="B281" s="37"/>
      <c r="C281" s="40"/>
      <c r="D281" s="43"/>
      <c r="E281" s="43"/>
      <c r="F281" s="43"/>
      <c r="G281" s="43"/>
      <c r="H281" s="43"/>
      <c r="I281" s="43"/>
      <c r="J281" s="43"/>
      <c r="K281" s="2">
        <v>2022</v>
      </c>
      <c r="L281" s="5">
        <v>0.4</v>
      </c>
      <c r="M281" s="28"/>
      <c r="N281" s="28"/>
      <c r="O281" s="31"/>
    </row>
    <row r="282" spans="1:15" s="6" customFormat="1" ht="21" customHeight="1" x14ac:dyDescent="0.3">
      <c r="A282" s="34"/>
      <c r="B282" s="37"/>
      <c r="C282" s="40"/>
      <c r="D282" s="43"/>
      <c r="E282" s="43"/>
      <c r="F282" s="43"/>
      <c r="G282" s="43"/>
      <c r="H282" s="43"/>
      <c r="I282" s="43"/>
      <c r="J282" s="43"/>
      <c r="K282" s="2">
        <v>2023</v>
      </c>
      <c r="L282" s="5">
        <v>0.4</v>
      </c>
      <c r="M282" s="28"/>
      <c r="N282" s="28"/>
      <c r="O282" s="31"/>
    </row>
    <row r="283" spans="1:15" s="6" customFormat="1" ht="21" customHeight="1" x14ac:dyDescent="0.3">
      <c r="A283" s="35"/>
      <c r="B283" s="38"/>
      <c r="C283" s="41"/>
      <c r="D283" s="44"/>
      <c r="E283" s="44"/>
      <c r="F283" s="44"/>
      <c r="G283" s="44"/>
      <c r="H283" s="44"/>
      <c r="I283" s="44"/>
      <c r="J283" s="44"/>
      <c r="K283" s="2">
        <v>2024</v>
      </c>
      <c r="L283" s="5">
        <v>0.4</v>
      </c>
      <c r="M283" s="29"/>
      <c r="N283" s="29"/>
      <c r="O283" s="32"/>
    </row>
    <row r="284" spans="1:15" s="6" customFormat="1" ht="16.8" x14ac:dyDescent="0.3">
      <c r="A284" s="33" t="s">
        <v>123</v>
      </c>
      <c r="B284" s="36" t="s">
        <v>174</v>
      </c>
      <c r="C284" s="39" t="s">
        <v>88</v>
      </c>
      <c r="D284" s="54">
        <v>31</v>
      </c>
      <c r="E284" s="54">
        <v>7</v>
      </c>
      <c r="F284" s="54">
        <v>23</v>
      </c>
      <c r="G284" s="54">
        <v>38</v>
      </c>
      <c r="H284" s="54">
        <v>13</v>
      </c>
      <c r="I284" s="54">
        <v>8</v>
      </c>
      <c r="J284" s="54">
        <v>10</v>
      </c>
      <c r="K284" s="2">
        <v>2019</v>
      </c>
      <c r="L284" s="5">
        <v>0.3</v>
      </c>
      <c r="M284" s="27" t="s">
        <v>89</v>
      </c>
      <c r="N284" s="27" t="s">
        <v>169</v>
      </c>
      <c r="O284" s="30" t="s">
        <v>122</v>
      </c>
    </row>
    <row r="285" spans="1:15" s="6" customFormat="1" ht="16.8" x14ac:dyDescent="0.3">
      <c r="A285" s="34"/>
      <c r="B285" s="37"/>
      <c r="C285" s="40"/>
      <c r="D285" s="55"/>
      <c r="E285" s="55"/>
      <c r="F285" s="55"/>
      <c r="G285" s="55"/>
      <c r="H285" s="55"/>
      <c r="I285" s="55"/>
      <c r="J285" s="55"/>
      <c r="K285" s="2">
        <v>2020</v>
      </c>
      <c r="L285" s="5">
        <v>0.3</v>
      </c>
      <c r="M285" s="28"/>
      <c r="N285" s="28"/>
      <c r="O285" s="31"/>
    </row>
    <row r="286" spans="1:15" s="6" customFormat="1" ht="16.8" x14ac:dyDescent="0.3">
      <c r="A286" s="34"/>
      <c r="B286" s="37"/>
      <c r="C286" s="40"/>
      <c r="D286" s="55"/>
      <c r="E286" s="55"/>
      <c r="F286" s="55"/>
      <c r="G286" s="55"/>
      <c r="H286" s="55"/>
      <c r="I286" s="55"/>
      <c r="J286" s="55"/>
      <c r="K286" s="2">
        <v>2021</v>
      </c>
      <c r="L286" s="5">
        <v>0.3</v>
      </c>
      <c r="M286" s="28"/>
      <c r="N286" s="28"/>
      <c r="O286" s="31"/>
    </row>
    <row r="287" spans="1:15" s="6" customFormat="1" ht="16.8" x14ac:dyDescent="0.3">
      <c r="A287" s="34"/>
      <c r="B287" s="37"/>
      <c r="C287" s="40"/>
      <c r="D287" s="55"/>
      <c r="E287" s="55"/>
      <c r="F287" s="55"/>
      <c r="G287" s="55"/>
      <c r="H287" s="55"/>
      <c r="I287" s="55"/>
      <c r="J287" s="55"/>
      <c r="K287" s="2">
        <v>2022</v>
      </c>
      <c r="L287" s="5">
        <v>0.3</v>
      </c>
      <c r="M287" s="28"/>
      <c r="N287" s="28"/>
      <c r="O287" s="31"/>
    </row>
    <row r="288" spans="1:15" s="6" customFormat="1" ht="16.8" x14ac:dyDescent="0.3">
      <c r="A288" s="34"/>
      <c r="B288" s="37"/>
      <c r="C288" s="40"/>
      <c r="D288" s="55"/>
      <c r="E288" s="55"/>
      <c r="F288" s="55"/>
      <c r="G288" s="55"/>
      <c r="H288" s="55"/>
      <c r="I288" s="55"/>
      <c r="J288" s="55"/>
      <c r="K288" s="2">
        <v>2023</v>
      </c>
      <c r="L288" s="5">
        <v>0.3</v>
      </c>
      <c r="M288" s="28"/>
      <c r="N288" s="28"/>
      <c r="O288" s="31"/>
    </row>
    <row r="289" spans="1:15" s="6" customFormat="1" ht="16.8" x14ac:dyDescent="0.3">
      <c r="A289" s="35"/>
      <c r="B289" s="38"/>
      <c r="C289" s="41"/>
      <c r="D289" s="56"/>
      <c r="E289" s="56"/>
      <c r="F289" s="56"/>
      <c r="G289" s="56"/>
      <c r="H289" s="56"/>
      <c r="I289" s="56"/>
      <c r="J289" s="56"/>
      <c r="K289" s="2">
        <v>2024</v>
      </c>
      <c r="L289" s="5">
        <v>0.3</v>
      </c>
      <c r="M289" s="29"/>
      <c r="N289" s="29"/>
      <c r="O289" s="32"/>
    </row>
    <row r="290" spans="1:15" ht="32.25" customHeight="1" x14ac:dyDescent="0.3">
      <c r="A290" s="33" t="s">
        <v>124</v>
      </c>
      <c r="B290" s="36" t="s">
        <v>102</v>
      </c>
      <c r="C290" s="39" t="s">
        <v>10</v>
      </c>
      <c r="D290" s="57">
        <v>39.159999999999997</v>
      </c>
      <c r="E290" s="57">
        <f>99/211*100</f>
        <v>46.919431279620852</v>
      </c>
      <c r="F290" s="57">
        <v>62.1</v>
      </c>
      <c r="G290" s="57">
        <f>116/259*100</f>
        <v>44.787644787644787</v>
      </c>
      <c r="H290" s="57">
        <f>161/227*100</f>
        <v>70.925110132158579</v>
      </c>
      <c r="I290" s="57">
        <f>172/224*100</f>
        <v>76.785714285714292</v>
      </c>
      <c r="J290" s="57">
        <f>178/228*100</f>
        <v>78.070175438596493</v>
      </c>
      <c r="K290" s="2">
        <v>2019</v>
      </c>
      <c r="L290" s="5">
        <v>0.3</v>
      </c>
      <c r="M290" s="27" t="s">
        <v>90</v>
      </c>
      <c r="N290" s="27" t="s">
        <v>84</v>
      </c>
      <c r="O290" s="30" t="s">
        <v>122</v>
      </c>
    </row>
    <row r="291" spans="1:15" s="6" customFormat="1" ht="32.25" customHeight="1" x14ac:dyDescent="0.3">
      <c r="A291" s="34"/>
      <c r="B291" s="37"/>
      <c r="C291" s="40"/>
      <c r="D291" s="58"/>
      <c r="E291" s="58"/>
      <c r="F291" s="58"/>
      <c r="G291" s="58"/>
      <c r="H291" s="58"/>
      <c r="I291" s="58"/>
      <c r="J291" s="58"/>
      <c r="K291" s="2">
        <v>2020</v>
      </c>
      <c r="L291" s="5">
        <v>0.3</v>
      </c>
      <c r="M291" s="28"/>
      <c r="N291" s="28"/>
      <c r="O291" s="31"/>
    </row>
    <row r="292" spans="1:15" s="6" customFormat="1" ht="32.25" customHeight="1" x14ac:dyDescent="0.3">
      <c r="A292" s="34"/>
      <c r="B292" s="37"/>
      <c r="C292" s="40"/>
      <c r="D292" s="58"/>
      <c r="E292" s="58"/>
      <c r="F292" s="58"/>
      <c r="G292" s="58"/>
      <c r="H292" s="58"/>
      <c r="I292" s="58"/>
      <c r="J292" s="58"/>
      <c r="K292" s="2">
        <v>2021</v>
      </c>
      <c r="L292" s="5">
        <v>0.3</v>
      </c>
      <c r="M292" s="28"/>
      <c r="N292" s="28"/>
      <c r="O292" s="31"/>
    </row>
    <row r="293" spans="1:15" s="6" customFormat="1" ht="32.25" customHeight="1" x14ac:dyDescent="0.3">
      <c r="A293" s="34"/>
      <c r="B293" s="37"/>
      <c r="C293" s="40"/>
      <c r="D293" s="58"/>
      <c r="E293" s="58"/>
      <c r="F293" s="58"/>
      <c r="G293" s="58"/>
      <c r="H293" s="58"/>
      <c r="I293" s="58"/>
      <c r="J293" s="58"/>
      <c r="K293" s="2">
        <v>2022</v>
      </c>
      <c r="L293" s="5">
        <v>0.3</v>
      </c>
      <c r="M293" s="28"/>
      <c r="N293" s="28"/>
      <c r="O293" s="31"/>
    </row>
    <row r="294" spans="1:15" s="6" customFormat="1" ht="32.25" customHeight="1" x14ac:dyDescent="0.3">
      <c r="A294" s="34"/>
      <c r="B294" s="37"/>
      <c r="C294" s="40"/>
      <c r="D294" s="58"/>
      <c r="E294" s="58"/>
      <c r="F294" s="58"/>
      <c r="G294" s="58"/>
      <c r="H294" s="58"/>
      <c r="I294" s="58"/>
      <c r="J294" s="58"/>
      <c r="K294" s="2">
        <v>2023</v>
      </c>
      <c r="L294" s="5">
        <v>0.3</v>
      </c>
      <c r="M294" s="28"/>
      <c r="N294" s="28"/>
      <c r="O294" s="31"/>
    </row>
    <row r="295" spans="1:15" s="6" customFormat="1" ht="32.25" customHeight="1" x14ac:dyDescent="0.3">
      <c r="A295" s="35"/>
      <c r="B295" s="38"/>
      <c r="C295" s="41"/>
      <c r="D295" s="59"/>
      <c r="E295" s="59"/>
      <c r="F295" s="59"/>
      <c r="G295" s="59"/>
      <c r="H295" s="59"/>
      <c r="I295" s="59"/>
      <c r="J295" s="59"/>
      <c r="K295" s="2">
        <v>2024</v>
      </c>
      <c r="L295" s="5">
        <v>0.3</v>
      </c>
      <c r="M295" s="29"/>
      <c r="N295" s="29"/>
      <c r="O295" s="32"/>
    </row>
    <row r="296" spans="1:15" x14ac:dyDescent="0.3">
      <c r="M296" s="13"/>
      <c r="N296" s="13"/>
    </row>
    <row r="297" spans="1:15" x14ac:dyDescent="0.3">
      <c r="M297" s="13"/>
      <c r="N297" s="13"/>
    </row>
    <row r="298" spans="1:15" x14ac:dyDescent="0.3">
      <c r="E298" s="19"/>
      <c r="M298" s="13"/>
      <c r="N298" s="13"/>
    </row>
    <row r="299" spans="1:15" x14ac:dyDescent="0.3">
      <c r="M299" s="13"/>
      <c r="N299" s="13"/>
    </row>
    <row r="300" spans="1:15" x14ac:dyDescent="0.3">
      <c r="M300" s="13"/>
      <c r="N300" s="13"/>
    </row>
    <row r="301" spans="1:15" x14ac:dyDescent="0.3">
      <c r="M301" s="13"/>
      <c r="N301" s="13"/>
    </row>
    <row r="302" spans="1:15" x14ac:dyDescent="0.3">
      <c r="M302" s="13"/>
      <c r="N302" s="13"/>
    </row>
  </sheetData>
  <customSheetViews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1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2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4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9E769813-BF7B-4883-BEF6-BDAC1D55AC78}" scale="70" showPageBreaks="1" printArea="1" view="pageBreakPreview">
      <pane xSplit="1" ySplit="16" topLeftCell="B17" activePane="bottomRight" state="frozen"/>
      <selection pane="bottomRight" activeCell="A5" sqref="A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7"/>
    </customSheetView>
    <customSheetView guid="{B70BF424-5E6A-4564-B665-B9A860B6AF67}" scale="70" showPageBreaks="1" fitToPage="1" printArea="1" view="pageBreakPreview" topLeftCell="A10">
      <pane xSplit="3" ySplit="7" topLeftCell="D35" activePane="bottomRight" state="frozen"/>
      <selection pane="bottomRight" activeCell="G47" sqref="G47:G52"/>
      <pageMargins left="0.23622047244094491" right="0.15748031496062992" top="0.51181102362204722" bottom="0.15748031496062992" header="0.31496062992125984" footer="0.31496062992125984"/>
      <pageSetup paperSize="9" scale="57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</customSheetViews>
  <mergeCells count="600">
    <mergeCell ref="C221:C226"/>
    <mergeCell ref="D221:D226"/>
    <mergeCell ref="E221:E226"/>
    <mergeCell ref="F221:F226"/>
    <mergeCell ref="G221:G226"/>
    <mergeCell ref="H221:H226"/>
    <mergeCell ref="I221:I226"/>
    <mergeCell ref="G240:G245"/>
    <mergeCell ref="J201:J206"/>
    <mergeCell ref="I234:I239"/>
    <mergeCell ref="O201:O206"/>
    <mergeCell ref="B214:O214"/>
    <mergeCell ref="A215:A220"/>
    <mergeCell ref="B215:B220"/>
    <mergeCell ref="C215:C220"/>
    <mergeCell ref="D215:D220"/>
    <mergeCell ref="E215:E220"/>
    <mergeCell ref="F215:F220"/>
    <mergeCell ref="J215:J220"/>
    <mergeCell ref="M215:M220"/>
    <mergeCell ref="N215:N220"/>
    <mergeCell ref="O215:O220"/>
    <mergeCell ref="A201:A206"/>
    <mergeCell ref="B201:B206"/>
    <mergeCell ref="C201:C206"/>
    <mergeCell ref="D201:D206"/>
    <mergeCell ref="E201:E206"/>
    <mergeCell ref="F201:F206"/>
    <mergeCell ref="O208:O213"/>
    <mergeCell ref="J208:J213"/>
    <mergeCell ref="I208:I213"/>
    <mergeCell ref="O221:O226"/>
    <mergeCell ref="A221:A226"/>
    <mergeCell ref="B221:B226"/>
    <mergeCell ref="E271:E276"/>
    <mergeCell ref="F271:F276"/>
    <mergeCell ref="G271:G276"/>
    <mergeCell ref="H177:H182"/>
    <mergeCell ref="I177:I182"/>
    <mergeCell ref="J177:J182"/>
    <mergeCell ref="G265:G270"/>
    <mergeCell ref="M234:M239"/>
    <mergeCell ref="N234:N239"/>
    <mergeCell ref="N183:N188"/>
    <mergeCell ref="M208:M213"/>
    <mergeCell ref="N208:N213"/>
    <mergeCell ref="I252:I257"/>
    <mergeCell ref="J252:J257"/>
    <mergeCell ref="M252:M257"/>
    <mergeCell ref="N246:N251"/>
    <mergeCell ref="G201:G206"/>
    <mergeCell ref="H201:H206"/>
    <mergeCell ref="I201:I206"/>
    <mergeCell ref="J240:J245"/>
    <mergeCell ref="M240:M245"/>
    <mergeCell ref="N240:N245"/>
    <mergeCell ref="G234:G239"/>
    <mergeCell ref="H234:H239"/>
    <mergeCell ref="H122:H127"/>
    <mergeCell ref="I122:I127"/>
    <mergeCell ref="I189:I194"/>
    <mergeCell ref="J271:J276"/>
    <mergeCell ref="M271:M276"/>
    <mergeCell ref="N271:N276"/>
    <mergeCell ref="N122:N127"/>
    <mergeCell ref="M201:M206"/>
    <mergeCell ref="N201:N206"/>
    <mergeCell ref="J221:J226"/>
    <mergeCell ref="M221:M226"/>
    <mergeCell ref="N221:N226"/>
    <mergeCell ref="G215:G220"/>
    <mergeCell ref="H215:H220"/>
    <mergeCell ref="I215:I220"/>
    <mergeCell ref="G146:G151"/>
    <mergeCell ref="G152:G157"/>
    <mergeCell ref="G177:G182"/>
    <mergeCell ref="J234:J239"/>
    <mergeCell ref="G208:G213"/>
    <mergeCell ref="G228:G233"/>
    <mergeCell ref="O271:O276"/>
    <mergeCell ref="A234:A239"/>
    <mergeCell ref="B234:B239"/>
    <mergeCell ref="C234:C239"/>
    <mergeCell ref="M246:M251"/>
    <mergeCell ref="N252:N257"/>
    <mergeCell ref="O252:O257"/>
    <mergeCell ref="A246:A251"/>
    <mergeCell ref="B246:B251"/>
    <mergeCell ref="C246:C251"/>
    <mergeCell ref="D246:D251"/>
    <mergeCell ref="G259:G264"/>
    <mergeCell ref="D234:D239"/>
    <mergeCell ref="E234:E239"/>
    <mergeCell ref="A271:A276"/>
    <mergeCell ref="B271:B276"/>
    <mergeCell ref="C271:C276"/>
    <mergeCell ref="D271:D276"/>
    <mergeCell ref="E240:E245"/>
    <mergeCell ref="F234:F239"/>
    <mergeCell ref="F240:F245"/>
    <mergeCell ref="H240:H245"/>
    <mergeCell ref="I240:I245"/>
    <mergeCell ref="O234:O239"/>
    <mergeCell ref="A170:A175"/>
    <mergeCell ref="B170:B175"/>
    <mergeCell ref="C170:C175"/>
    <mergeCell ref="D170:D175"/>
    <mergeCell ref="E170:E175"/>
    <mergeCell ref="G170:G175"/>
    <mergeCell ref="G22:G27"/>
    <mergeCell ref="G28:G33"/>
    <mergeCell ref="G34:G39"/>
    <mergeCell ref="G40:G45"/>
    <mergeCell ref="G46:G51"/>
    <mergeCell ref="G52:G57"/>
    <mergeCell ref="G61:G66"/>
    <mergeCell ref="G67:G72"/>
    <mergeCell ref="G73:G78"/>
    <mergeCell ref="G85:G90"/>
    <mergeCell ref="G92:G97"/>
    <mergeCell ref="G98:G103"/>
    <mergeCell ref="G104:G109"/>
    <mergeCell ref="G110:G115"/>
    <mergeCell ref="G116:G121"/>
    <mergeCell ref="G122:G127"/>
    <mergeCell ref="G128:G133"/>
    <mergeCell ref="G134:G139"/>
    <mergeCell ref="D158:D163"/>
    <mergeCell ref="E158:E163"/>
    <mergeCell ref="M170:M175"/>
    <mergeCell ref="N170:N175"/>
    <mergeCell ref="O170:O175"/>
    <mergeCell ref="F170:F175"/>
    <mergeCell ref="H170:H175"/>
    <mergeCell ref="I170:I175"/>
    <mergeCell ref="J170:J175"/>
    <mergeCell ref="G158:G163"/>
    <mergeCell ref="G164:G169"/>
    <mergeCell ref="D146:D151"/>
    <mergeCell ref="E146:E151"/>
    <mergeCell ref="M158:M163"/>
    <mergeCell ref="N158:N163"/>
    <mergeCell ref="O158:O163"/>
    <mergeCell ref="A164:A169"/>
    <mergeCell ref="B164:B169"/>
    <mergeCell ref="C164:C169"/>
    <mergeCell ref="D164:D169"/>
    <mergeCell ref="E164:E169"/>
    <mergeCell ref="F164:F169"/>
    <mergeCell ref="H164:H169"/>
    <mergeCell ref="I164:I169"/>
    <mergeCell ref="J164:J169"/>
    <mergeCell ref="M164:M169"/>
    <mergeCell ref="N164:N169"/>
    <mergeCell ref="O164:O169"/>
    <mergeCell ref="F158:F163"/>
    <mergeCell ref="H158:H163"/>
    <mergeCell ref="I158:I163"/>
    <mergeCell ref="J158:J163"/>
    <mergeCell ref="A158:A163"/>
    <mergeCell ref="B158:B163"/>
    <mergeCell ref="C158:C163"/>
    <mergeCell ref="E128:E133"/>
    <mergeCell ref="M110:M115"/>
    <mergeCell ref="M146:M151"/>
    <mergeCell ref="N146:N151"/>
    <mergeCell ref="O146:O151"/>
    <mergeCell ref="A152:A157"/>
    <mergeCell ref="B152:B157"/>
    <mergeCell ref="C152:C157"/>
    <mergeCell ref="D152:D157"/>
    <mergeCell ref="E152:E157"/>
    <mergeCell ref="F152:F157"/>
    <mergeCell ref="H152:H157"/>
    <mergeCell ref="I152:I157"/>
    <mergeCell ref="J152:J157"/>
    <mergeCell ref="M152:M157"/>
    <mergeCell ref="N152:N157"/>
    <mergeCell ref="O152:O157"/>
    <mergeCell ref="F146:F151"/>
    <mergeCell ref="H146:H151"/>
    <mergeCell ref="I146:I151"/>
    <mergeCell ref="J146:J151"/>
    <mergeCell ref="A146:A151"/>
    <mergeCell ref="B146:B151"/>
    <mergeCell ref="C146:C151"/>
    <mergeCell ref="O122:O127"/>
    <mergeCell ref="C110:C115"/>
    <mergeCell ref="D110:D115"/>
    <mergeCell ref="E110:E115"/>
    <mergeCell ref="M128:M133"/>
    <mergeCell ref="N128:N133"/>
    <mergeCell ref="O128:O133"/>
    <mergeCell ref="A140:A145"/>
    <mergeCell ref="B140:B145"/>
    <mergeCell ref="C140:C145"/>
    <mergeCell ref="D140:D145"/>
    <mergeCell ref="E140:E145"/>
    <mergeCell ref="F140:F145"/>
    <mergeCell ref="H140:H145"/>
    <mergeCell ref="I140:I145"/>
    <mergeCell ref="J140:J145"/>
    <mergeCell ref="M140:M145"/>
    <mergeCell ref="N140:N145"/>
    <mergeCell ref="O140:O145"/>
    <mergeCell ref="F128:F133"/>
    <mergeCell ref="H128:H133"/>
    <mergeCell ref="I128:I133"/>
    <mergeCell ref="G140:G145"/>
    <mergeCell ref="N110:N115"/>
    <mergeCell ref="O110:O115"/>
    <mergeCell ref="A116:A121"/>
    <mergeCell ref="B116:B121"/>
    <mergeCell ref="C116:C121"/>
    <mergeCell ref="D116:D121"/>
    <mergeCell ref="E116:E121"/>
    <mergeCell ref="F116:F121"/>
    <mergeCell ref="H116:H121"/>
    <mergeCell ref="I116:I121"/>
    <mergeCell ref="J116:J121"/>
    <mergeCell ref="M116:M121"/>
    <mergeCell ref="N116:N121"/>
    <mergeCell ref="O116:O121"/>
    <mergeCell ref="F110:F115"/>
    <mergeCell ref="J110:J115"/>
    <mergeCell ref="A110:A115"/>
    <mergeCell ref="B110:B115"/>
    <mergeCell ref="H110:H115"/>
    <mergeCell ref="I110:I115"/>
    <mergeCell ref="N98:N103"/>
    <mergeCell ref="O98:O103"/>
    <mergeCell ref="A104:A109"/>
    <mergeCell ref="B104:B109"/>
    <mergeCell ref="C104:C109"/>
    <mergeCell ref="D104:D109"/>
    <mergeCell ref="E104:E109"/>
    <mergeCell ref="F104:F109"/>
    <mergeCell ref="H104:H109"/>
    <mergeCell ref="I104:I109"/>
    <mergeCell ref="J104:J109"/>
    <mergeCell ref="M104:M109"/>
    <mergeCell ref="N104:N109"/>
    <mergeCell ref="O104:O109"/>
    <mergeCell ref="F98:F103"/>
    <mergeCell ref="H98:H103"/>
    <mergeCell ref="I98:I103"/>
    <mergeCell ref="J98:J103"/>
    <mergeCell ref="A98:A103"/>
    <mergeCell ref="B98:B103"/>
    <mergeCell ref="C98:C103"/>
    <mergeCell ref="D98:D103"/>
    <mergeCell ref="M98:M103"/>
    <mergeCell ref="E98:E103"/>
    <mergeCell ref="M85:M90"/>
    <mergeCell ref="N85:N90"/>
    <mergeCell ref="O85:O90"/>
    <mergeCell ref="A92:A97"/>
    <mergeCell ref="B92:B97"/>
    <mergeCell ref="C92:C97"/>
    <mergeCell ref="D92:D97"/>
    <mergeCell ref="E92:E97"/>
    <mergeCell ref="F92:F97"/>
    <mergeCell ref="H92:H97"/>
    <mergeCell ref="I92:I97"/>
    <mergeCell ref="J92:J97"/>
    <mergeCell ref="M92:M97"/>
    <mergeCell ref="N92:N97"/>
    <mergeCell ref="O92:O97"/>
    <mergeCell ref="F85:F90"/>
    <mergeCell ref="H85:H90"/>
    <mergeCell ref="I85:I90"/>
    <mergeCell ref="J85:J90"/>
    <mergeCell ref="A85:A90"/>
    <mergeCell ref="B85:B90"/>
    <mergeCell ref="C85:C90"/>
    <mergeCell ref="D85:D90"/>
    <mergeCell ref="E85:E90"/>
    <mergeCell ref="M67:M72"/>
    <mergeCell ref="N67:N72"/>
    <mergeCell ref="O67:O72"/>
    <mergeCell ref="A79:A84"/>
    <mergeCell ref="B79:B84"/>
    <mergeCell ref="C79:C84"/>
    <mergeCell ref="D79:D84"/>
    <mergeCell ref="E79:E84"/>
    <mergeCell ref="F79:F84"/>
    <mergeCell ref="H79:H84"/>
    <mergeCell ref="I79:I84"/>
    <mergeCell ref="J79:J84"/>
    <mergeCell ref="M79:M84"/>
    <mergeCell ref="N79:N84"/>
    <mergeCell ref="O79:O84"/>
    <mergeCell ref="F67:F72"/>
    <mergeCell ref="H67:H72"/>
    <mergeCell ref="I67:I72"/>
    <mergeCell ref="J67:J72"/>
    <mergeCell ref="A67:A72"/>
    <mergeCell ref="B67:B72"/>
    <mergeCell ref="C67:C72"/>
    <mergeCell ref="D67:D72"/>
    <mergeCell ref="E67:E72"/>
    <mergeCell ref="O52:O57"/>
    <mergeCell ref="N52:N57"/>
    <mergeCell ref="A61:A66"/>
    <mergeCell ref="B61:B66"/>
    <mergeCell ref="C61:C66"/>
    <mergeCell ref="D61:D66"/>
    <mergeCell ref="E61:E66"/>
    <mergeCell ref="F61:F66"/>
    <mergeCell ref="H61:H66"/>
    <mergeCell ref="I61:I66"/>
    <mergeCell ref="J61:J66"/>
    <mergeCell ref="M61:M66"/>
    <mergeCell ref="N61:N66"/>
    <mergeCell ref="O61:O66"/>
    <mergeCell ref="B52:B57"/>
    <mergeCell ref="A52:A57"/>
    <mergeCell ref="M52:M57"/>
    <mergeCell ref="J52:J57"/>
    <mergeCell ref="I52:I57"/>
    <mergeCell ref="H52:H57"/>
    <mergeCell ref="F52:F57"/>
    <mergeCell ref="E52:E57"/>
    <mergeCell ref="D52:D57"/>
    <mergeCell ref="C52:C57"/>
    <mergeCell ref="O46:O51"/>
    <mergeCell ref="N46:N51"/>
    <mergeCell ref="M46:M51"/>
    <mergeCell ref="J46:J51"/>
    <mergeCell ref="I46:I51"/>
    <mergeCell ref="A40:A45"/>
    <mergeCell ref="O40:O45"/>
    <mergeCell ref="N40:N45"/>
    <mergeCell ref="M40:M45"/>
    <mergeCell ref="J40:J45"/>
    <mergeCell ref="I40:I45"/>
    <mergeCell ref="H40:H45"/>
    <mergeCell ref="F40:F45"/>
    <mergeCell ref="E40:E45"/>
    <mergeCell ref="D40:D45"/>
    <mergeCell ref="C40:C45"/>
    <mergeCell ref="B40:B45"/>
    <mergeCell ref="C46:C51"/>
    <mergeCell ref="B46:B51"/>
    <mergeCell ref="A46:A51"/>
    <mergeCell ref="H46:H51"/>
    <mergeCell ref="F46:F51"/>
    <mergeCell ref="E46:E51"/>
    <mergeCell ref="D46:D51"/>
    <mergeCell ref="N34:N39"/>
    <mergeCell ref="M34:M39"/>
    <mergeCell ref="O34:O39"/>
    <mergeCell ref="A22:A27"/>
    <mergeCell ref="B22:B27"/>
    <mergeCell ref="J22:J27"/>
    <mergeCell ref="I22:I27"/>
    <mergeCell ref="H22:H27"/>
    <mergeCell ref="F22:F27"/>
    <mergeCell ref="E22:E27"/>
    <mergeCell ref="A34:A39"/>
    <mergeCell ref="B34:B39"/>
    <mergeCell ref="J34:J39"/>
    <mergeCell ref="I34:I39"/>
    <mergeCell ref="H34:H39"/>
    <mergeCell ref="F34:F39"/>
    <mergeCell ref="E34:E39"/>
    <mergeCell ref="D34:D39"/>
    <mergeCell ref="C34:C39"/>
    <mergeCell ref="D22:D27"/>
    <mergeCell ref="C22:C27"/>
    <mergeCell ref="M22:M27"/>
    <mergeCell ref="N22:N27"/>
    <mergeCell ref="O22:O27"/>
    <mergeCell ref="A16:A19"/>
    <mergeCell ref="B16:B19"/>
    <mergeCell ref="C16:C19"/>
    <mergeCell ref="A15:O15"/>
    <mergeCell ref="M16:M19"/>
    <mergeCell ref="N16:N19"/>
    <mergeCell ref="O16:O19"/>
    <mergeCell ref="D17:D18"/>
    <mergeCell ref="E17:E18"/>
    <mergeCell ref="F17:G18"/>
    <mergeCell ref="H17:H18"/>
    <mergeCell ref="K16:L19"/>
    <mergeCell ref="H16:J16"/>
    <mergeCell ref="A14:O14"/>
    <mergeCell ref="B227:O227"/>
    <mergeCell ref="B258:O258"/>
    <mergeCell ref="B277:O277"/>
    <mergeCell ref="B91:O91"/>
    <mergeCell ref="B176:O176"/>
    <mergeCell ref="B207:O207"/>
    <mergeCell ref="B21:O21"/>
    <mergeCell ref="B58:O58"/>
    <mergeCell ref="B59:O59"/>
    <mergeCell ref="I17:I18"/>
    <mergeCell ref="J17:J18"/>
    <mergeCell ref="B20:O20"/>
    <mergeCell ref="D16:G16"/>
    <mergeCell ref="A177:A182"/>
    <mergeCell ref="B177:B182"/>
    <mergeCell ref="C177:C182"/>
    <mergeCell ref="D177:D182"/>
    <mergeCell ref="E177:E182"/>
    <mergeCell ref="F177:F182"/>
    <mergeCell ref="M177:M182"/>
    <mergeCell ref="N177:N182"/>
    <mergeCell ref="O177:O182"/>
    <mergeCell ref="A183:A188"/>
    <mergeCell ref="A189:A194"/>
    <mergeCell ref="B189:B194"/>
    <mergeCell ref="C189:C194"/>
    <mergeCell ref="D189:D194"/>
    <mergeCell ref="E189:E194"/>
    <mergeCell ref="F189:F194"/>
    <mergeCell ref="H189:H194"/>
    <mergeCell ref="B183:B188"/>
    <mergeCell ref="C183:C188"/>
    <mergeCell ref="D183:D188"/>
    <mergeCell ref="E183:E188"/>
    <mergeCell ref="F183:F188"/>
    <mergeCell ref="H183:H188"/>
    <mergeCell ref="G183:G188"/>
    <mergeCell ref="G189:G194"/>
    <mergeCell ref="A195:A200"/>
    <mergeCell ref="B195:B200"/>
    <mergeCell ref="C195:C200"/>
    <mergeCell ref="D195:D200"/>
    <mergeCell ref="E195:E200"/>
    <mergeCell ref="F195:F200"/>
    <mergeCell ref="H195:H200"/>
    <mergeCell ref="I195:I200"/>
    <mergeCell ref="J195:J200"/>
    <mergeCell ref="G195:G200"/>
    <mergeCell ref="O183:O188"/>
    <mergeCell ref="M189:M194"/>
    <mergeCell ref="N189:N194"/>
    <mergeCell ref="O189:O194"/>
    <mergeCell ref="M195:M200"/>
    <mergeCell ref="N195:N200"/>
    <mergeCell ref="O195:O200"/>
    <mergeCell ref="I183:I188"/>
    <mergeCell ref="J183:J188"/>
    <mergeCell ref="M183:M188"/>
    <mergeCell ref="J189:J194"/>
    <mergeCell ref="O240:O245"/>
    <mergeCell ref="A208:A213"/>
    <mergeCell ref="B208:B213"/>
    <mergeCell ref="C208:C213"/>
    <mergeCell ref="D208:D213"/>
    <mergeCell ref="E208:E213"/>
    <mergeCell ref="F208:F213"/>
    <mergeCell ref="H208:H213"/>
    <mergeCell ref="M228:M233"/>
    <mergeCell ref="N228:N233"/>
    <mergeCell ref="O228:O233"/>
    <mergeCell ref="A228:A233"/>
    <mergeCell ref="B228:B233"/>
    <mergeCell ref="C228:C233"/>
    <mergeCell ref="D228:D233"/>
    <mergeCell ref="E228:E233"/>
    <mergeCell ref="F228:F233"/>
    <mergeCell ref="H228:H233"/>
    <mergeCell ref="I228:I233"/>
    <mergeCell ref="J228:J233"/>
    <mergeCell ref="A240:A245"/>
    <mergeCell ref="B240:B245"/>
    <mergeCell ref="C240:C245"/>
    <mergeCell ref="D240:D245"/>
    <mergeCell ref="E246:E251"/>
    <mergeCell ref="F246:F251"/>
    <mergeCell ref="H246:H251"/>
    <mergeCell ref="B252:B257"/>
    <mergeCell ref="C252:C257"/>
    <mergeCell ref="D252:D257"/>
    <mergeCell ref="E252:E257"/>
    <mergeCell ref="F252:F257"/>
    <mergeCell ref="H252:H257"/>
    <mergeCell ref="G246:G251"/>
    <mergeCell ref="G252:G257"/>
    <mergeCell ref="O246:O251"/>
    <mergeCell ref="A252:A257"/>
    <mergeCell ref="M259:M264"/>
    <mergeCell ref="N259:N264"/>
    <mergeCell ref="O259:O264"/>
    <mergeCell ref="A265:A270"/>
    <mergeCell ref="B265:B270"/>
    <mergeCell ref="C265:C270"/>
    <mergeCell ref="D265:D270"/>
    <mergeCell ref="E265:E270"/>
    <mergeCell ref="F265:F270"/>
    <mergeCell ref="H265:H270"/>
    <mergeCell ref="I265:I270"/>
    <mergeCell ref="J265:J270"/>
    <mergeCell ref="M265:M270"/>
    <mergeCell ref="N265:N270"/>
    <mergeCell ref="O265:O270"/>
    <mergeCell ref="A259:A264"/>
    <mergeCell ref="B259:B264"/>
    <mergeCell ref="C259:C264"/>
    <mergeCell ref="D259:D264"/>
    <mergeCell ref="E259:E264"/>
    <mergeCell ref="F259:F264"/>
    <mergeCell ref="H259:H264"/>
    <mergeCell ref="M278:M283"/>
    <mergeCell ref="N278:N283"/>
    <mergeCell ref="O278:O283"/>
    <mergeCell ref="A278:A283"/>
    <mergeCell ref="B278:B283"/>
    <mergeCell ref="C278:C283"/>
    <mergeCell ref="D278:D283"/>
    <mergeCell ref="E278:E283"/>
    <mergeCell ref="F278:F283"/>
    <mergeCell ref="H278:H283"/>
    <mergeCell ref="I278:I283"/>
    <mergeCell ref="G278:G283"/>
    <mergeCell ref="G79:G84"/>
    <mergeCell ref="M284:M289"/>
    <mergeCell ref="N284:N289"/>
    <mergeCell ref="O284:O289"/>
    <mergeCell ref="A290:A295"/>
    <mergeCell ref="B290:B295"/>
    <mergeCell ref="C290:C295"/>
    <mergeCell ref="D290:D295"/>
    <mergeCell ref="E290:E295"/>
    <mergeCell ref="F290:F295"/>
    <mergeCell ref="H290:H295"/>
    <mergeCell ref="I290:I295"/>
    <mergeCell ref="J290:J295"/>
    <mergeCell ref="M290:M295"/>
    <mergeCell ref="N290:N295"/>
    <mergeCell ref="O290:O295"/>
    <mergeCell ref="A284:A289"/>
    <mergeCell ref="B284:B289"/>
    <mergeCell ref="C284:C289"/>
    <mergeCell ref="D284:D289"/>
    <mergeCell ref="E284:E289"/>
    <mergeCell ref="G284:G289"/>
    <mergeCell ref="G290:G295"/>
    <mergeCell ref="D128:D133"/>
    <mergeCell ref="F284:F289"/>
    <mergeCell ref="H284:H289"/>
    <mergeCell ref="I284:I289"/>
    <mergeCell ref="J284:J289"/>
    <mergeCell ref="J278:J283"/>
    <mergeCell ref="J259:J264"/>
    <mergeCell ref="I259:I264"/>
    <mergeCell ref="J246:J251"/>
    <mergeCell ref="I246:I251"/>
    <mergeCell ref="H271:H276"/>
    <mergeCell ref="I271:I276"/>
    <mergeCell ref="M28:M33"/>
    <mergeCell ref="N28:N33"/>
    <mergeCell ref="O28:O33"/>
    <mergeCell ref="A73:A78"/>
    <mergeCell ref="B73:B78"/>
    <mergeCell ref="C73:C78"/>
    <mergeCell ref="D73:D78"/>
    <mergeCell ref="E73:E78"/>
    <mergeCell ref="F73:F78"/>
    <mergeCell ref="H73:H78"/>
    <mergeCell ref="I73:I78"/>
    <mergeCell ref="J73:J78"/>
    <mergeCell ref="M73:M78"/>
    <mergeCell ref="N73:N78"/>
    <mergeCell ref="O73:O78"/>
    <mergeCell ref="A28:A33"/>
    <mergeCell ref="B28:B33"/>
    <mergeCell ref="C28:C33"/>
    <mergeCell ref="D28:D33"/>
    <mergeCell ref="E28:E33"/>
    <mergeCell ref="F28:F33"/>
    <mergeCell ref="H28:H33"/>
    <mergeCell ref="I28:I33"/>
    <mergeCell ref="J28:J33"/>
    <mergeCell ref="M134:M139"/>
    <mergeCell ref="N134:N139"/>
    <mergeCell ref="O134:O139"/>
    <mergeCell ref="A122:A127"/>
    <mergeCell ref="B122:B127"/>
    <mergeCell ref="C122:C127"/>
    <mergeCell ref="D122:D127"/>
    <mergeCell ref="E122:E127"/>
    <mergeCell ref="F122:F127"/>
    <mergeCell ref="A128:A133"/>
    <mergeCell ref="B128:B133"/>
    <mergeCell ref="C128:C133"/>
    <mergeCell ref="A134:A139"/>
    <mergeCell ref="B134:B139"/>
    <mergeCell ref="C134:C139"/>
    <mergeCell ref="D134:D139"/>
    <mergeCell ref="E134:E139"/>
    <mergeCell ref="F134:F139"/>
    <mergeCell ref="H134:H139"/>
    <mergeCell ref="I134:I139"/>
    <mergeCell ref="J134:J139"/>
    <mergeCell ref="J128:J133"/>
    <mergeCell ref="J122:J127"/>
    <mergeCell ref="M122:M12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0"/>
  <rowBreaks count="6" manualBreakCount="6">
    <brk id="51" max="14" man="1"/>
    <brk id="90" max="14" man="1"/>
    <brk id="139" max="14" man="1"/>
    <brk id="194" max="14" man="1"/>
    <brk id="245" max="14" man="1"/>
    <brk id="289" max="14" man="1"/>
  </rowBreaks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2022-05-26T07:37:32Z</cp:lastPrinted>
  <dcterms:created xsi:type="dcterms:W3CDTF">2006-09-28T05:33:49Z</dcterms:created>
  <dcterms:modified xsi:type="dcterms:W3CDTF">2022-11-15T01:34:22Z</dcterms:modified>
</cp:coreProperties>
</file>